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3_四国・全国大会\全日本シニア\県内案内\"/>
    </mc:Choice>
  </mc:AlternateContent>
  <xr:revisionPtr revIDLastSave="0" documentId="8_{A6BEA866-4D40-4620-98E1-A8168C31A5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参加申込書" sheetId="1" r:id="rId1"/>
    <sheet name="参加料納入表(シングルス)" sheetId="2" r:id="rId2"/>
    <sheet name="参加料納入表(ダブルス)" sheetId="3" r:id="rId3"/>
  </sheets>
  <externalReferences>
    <externalReference r:id="rId4"/>
  </externalReferences>
  <definedNames>
    <definedName name="女他">'[1]1'!$R$7:$R$16</definedName>
    <definedName name="他種目" localSheetId="0">参加申込書!$P$7:$P$14</definedName>
    <definedName name="他種目">#REF!</definedName>
    <definedName name="男他">'[1]1'!$Q$7:$Q$16</definedName>
    <definedName name="都道府県名" localSheetId="0">参加申込書!$Q$7:$Q$24</definedName>
    <definedName name="都道府県名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2" l="1"/>
  <c r="J43" i="3"/>
  <c r="J32" i="2" s="1"/>
  <c r="J19" i="2"/>
  <c r="J20" i="2"/>
  <c r="J21" i="2"/>
  <c r="J22" i="2"/>
  <c r="J23" i="2"/>
  <c r="J24" i="2"/>
  <c r="J25" i="2"/>
  <c r="J26" i="2"/>
  <c r="J27" i="2"/>
  <c r="J28" i="2"/>
  <c r="J29" i="2"/>
  <c r="J30" i="2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17" i="2" l="1"/>
  <c r="H38" i="1" l="1"/>
  <c r="H37" i="1"/>
  <c r="H36" i="1"/>
  <c r="H35" i="1"/>
  <c r="H34" i="1"/>
  <c r="H33" i="1"/>
  <c r="H32" i="1"/>
  <c r="H31" i="1"/>
  <c r="H26" i="1"/>
  <c r="H25" i="1"/>
  <c r="H24" i="1"/>
  <c r="H23" i="1"/>
  <c r="H22" i="1"/>
  <c r="H21" i="1"/>
  <c r="H20" i="1"/>
  <c r="H19" i="1"/>
  <c r="H8" i="1"/>
  <c r="H14" i="1"/>
  <c r="H13" i="1"/>
  <c r="H12" i="1"/>
  <c r="H11" i="1"/>
  <c r="H10" i="1"/>
  <c r="H9" i="1"/>
  <c r="H7" i="1"/>
  <c r="J18" i="2" l="1"/>
  <c r="J16" i="2"/>
  <c r="J15" i="2"/>
  <c r="J14" i="2"/>
  <c r="J13" i="2"/>
  <c r="J12" i="2"/>
  <c r="J11" i="2"/>
  <c r="J10" i="2"/>
  <c r="J9" i="2"/>
  <c r="J8" i="2"/>
  <c r="J7" i="2"/>
  <c r="J31" i="2" s="1"/>
  <c r="J3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高橋久登</author>
  </authors>
  <commentList>
    <comment ref="L6" authorId="0" shapeId="0" xr:uid="{DDB32197-1F00-4CF8-85DB-CF8A1E9539D5}">
      <text>
        <r>
          <rPr>
            <sz val="11"/>
            <color indexed="81"/>
            <rFont val="ＭＳ Ｐゴシック"/>
            <family val="3"/>
            <charset val="128"/>
          </rPr>
          <t>複・混合複において、
他の都道府県より振り込まれる場合は、
この列に種目毎に表記して下さい。
例：　1.5東京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高橋久登</author>
  </authors>
  <commentList>
    <comment ref="L6" authorId="0" shapeId="0" xr:uid="{509E41FE-4026-4037-9CCA-09835BC42F64}">
      <text>
        <r>
          <rPr>
            <sz val="11"/>
            <color indexed="81"/>
            <rFont val="ＭＳ Ｐゴシック"/>
            <family val="3"/>
            <charset val="128"/>
          </rPr>
          <t>複・混合複において、
他の都道府県より振り込まれる場合は、
この列に種目毎に表記して下さい。
例：　1.5東京</t>
        </r>
      </text>
    </comment>
  </commentList>
</comments>
</file>

<file path=xl/sharedStrings.xml><?xml version="1.0" encoding="utf-8"?>
<sst xmlns="http://schemas.openxmlformats.org/spreadsheetml/2006/main" count="544" uniqueCount="115">
  <si>
    <t>単の部</t>
    <rPh sb="0" eb="1">
      <t>タン</t>
    </rPh>
    <rPh sb="2" eb="3">
      <t>ブ</t>
    </rPh>
    <phoneticPr fontId="3"/>
  </si>
  <si>
    <t>所属名</t>
    <rPh sb="0" eb="3">
      <t>ショゾクメイ</t>
    </rPh>
    <phoneticPr fontId="3"/>
  </si>
  <si>
    <t>種目</t>
    <rPh sb="0" eb="2">
      <t>シュモク</t>
    </rPh>
    <phoneticPr fontId="3"/>
  </si>
  <si>
    <t>氏名</t>
    <rPh sb="0" eb="2">
      <t>シメイ</t>
    </rPh>
    <phoneticPr fontId="3"/>
  </si>
  <si>
    <t>ふりがな</t>
    <phoneticPr fontId="3"/>
  </si>
  <si>
    <t>生年月日
（西暦）</t>
    <rPh sb="0" eb="2">
      <t>セイネン</t>
    </rPh>
    <rPh sb="2" eb="4">
      <t>ガッピ</t>
    </rPh>
    <rPh sb="6" eb="8">
      <t>セイレキ</t>
    </rPh>
    <phoneticPr fontId="3"/>
  </si>
  <si>
    <t>年齢</t>
    <rPh sb="0" eb="2">
      <t>ネンレイ</t>
    </rPh>
    <phoneticPr fontId="3"/>
  </si>
  <si>
    <t>都道
府県名</t>
    <rPh sb="0" eb="2">
      <t>トドウ</t>
    </rPh>
    <rPh sb="3" eb="5">
      <t>フケン</t>
    </rPh>
    <rPh sb="5" eb="6">
      <t>メイ</t>
    </rPh>
    <phoneticPr fontId="3"/>
  </si>
  <si>
    <t>他の
出場種目</t>
    <rPh sb="0" eb="1">
      <t>タ</t>
    </rPh>
    <rPh sb="3" eb="5">
      <t>シュツジョウ</t>
    </rPh>
    <rPh sb="5" eb="7">
      <t>シュモク</t>
    </rPh>
    <phoneticPr fontId="3"/>
  </si>
  <si>
    <t>他県
納入</t>
    <rPh sb="0" eb="2">
      <t>タケン</t>
    </rPh>
    <rPh sb="3" eb="5">
      <t>ノウニュウ</t>
    </rPh>
    <phoneticPr fontId="3"/>
  </si>
  <si>
    <t>推薦者</t>
    <rPh sb="0" eb="3">
      <t>スイセンシャ</t>
    </rPh>
    <phoneticPr fontId="3"/>
  </si>
  <si>
    <t>30MD</t>
    <phoneticPr fontId="3"/>
  </si>
  <si>
    <t>北海道</t>
  </si>
  <si>
    <t>35MD</t>
    <phoneticPr fontId="3"/>
  </si>
  <si>
    <t>青森県</t>
  </si>
  <si>
    <t>40MD</t>
  </si>
  <si>
    <t>岩手県</t>
  </si>
  <si>
    <t>45MD</t>
  </si>
  <si>
    <t>宮城県</t>
  </si>
  <si>
    <t>50MD</t>
  </si>
  <si>
    <t>秋田県</t>
  </si>
  <si>
    <t>55MD</t>
  </si>
  <si>
    <t>山形県</t>
  </si>
  <si>
    <t>70MD</t>
  </si>
  <si>
    <t>栃木県</t>
  </si>
  <si>
    <t>75MD</t>
  </si>
  <si>
    <t>群馬県</t>
  </si>
  <si>
    <t>愛媛県</t>
  </si>
  <si>
    <t>複の部</t>
    <rPh sb="0" eb="1">
      <t>フク</t>
    </rPh>
    <rPh sb="2" eb="3">
      <t>ブ</t>
    </rPh>
    <phoneticPr fontId="3"/>
  </si>
  <si>
    <t>他種目</t>
    <rPh sb="0" eb="1">
      <t>タ</t>
    </rPh>
    <rPh sb="1" eb="3">
      <t>シュモク</t>
    </rPh>
    <phoneticPr fontId="3"/>
  </si>
  <si>
    <t>30MS</t>
    <phoneticPr fontId="8"/>
  </si>
  <si>
    <t>35MS</t>
    <phoneticPr fontId="8"/>
  </si>
  <si>
    <t>40MS</t>
  </si>
  <si>
    <t>45MS</t>
  </si>
  <si>
    <t>50MS</t>
  </si>
  <si>
    <t>55MS</t>
  </si>
  <si>
    <t>70MS</t>
  </si>
  <si>
    <t>75MS</t>
  </si>
  <si>
    <t>混合複の部</t>
    <rPh sb="0" eb="2">
      <t>コンゴウ</t>
    </rPh>
    <rPh sb="2" eb="3">
      <t>フク</t>
    </rPh>
    <rPh sb="4" eb="5">
      <t>ブ</t>
    </rPh>
    <phoneticPr fontId="3"/>
  </si>
  <si>
    <t>60MD</t>
  </si>
  <si>
    <t>65MD</t>
  </si>
  <si>
    <t>種　　目</t>
    <rPh sb="0" eb="1">
      <t>タネ</t>
    </rPh>
    <rPh sb="3" eb="4">
      <t>メ</t>
    </rPh>
    <phoneticPr fontId="3"/>
  </si>
  <si>
    <t>数</t>
    <rPh sb="0" eb="1">
      <t>カズ</t>
    </rPh>
    <phoneticPr fontId="3"/>
  </si>
  <si>
    <t>男子30歳以上</t>
    <rPh sb="0" eb="2">
      <t>ダンシ</t>
    </rPh>
    <rPh sb="4" eb="5">
      <t>サイ</t>
    </rPh>
    <rPh sb="5" eb="7">
      <t>イジョウ</t>
    </rPh>
    <phoneticPr fontId="3"/>
  </si>
  <si>
    <t>単</t>
    <rPh sb="0" eb="1">
      <t>タン</t>
    </rPh>
    <phoneticPr fontId="3"/>
  </si>
  <si>
    <t>名</t>
    <rPh sb="0" eb="1">
      <t>メイ</t>
    </rPh>
    <phoneticPr fontId="3"/>
  </si>
  <si>
    <t>×</t>
    <phoneticPr fontId="3"/>
  </si>
  <si>
    <t>＝</t>
    <phoneticPr fontId="3"/>
  </si>
  <si>
    <t>円</t>
    <rPh sb="0" eb="1">
      <t>エン</t>
    </rPh>
    <phoneticPr fontId="3"/>
  </si>
  <si>
    <t>男子35歳以上</t>
    <rPh sb="0" eb="2">
      <t>ダンシ</t>
    </rPh>
    <rPh sb="4" eb="5">
      <t>サイ</t>
    </rPh>
    <rPh sb="5" eb="7">
      <t>イジョウ</t>
    </rPh>
    <phoneticPr fontId="3"/>
  </si>
  <si>
    <t>男子40歳以上</t>
    <rPh sb="0" eb="2">
      <t>ダンシ</t>
    </rPh>
    <rPh sb="4" eb="5">
      <t>サイ</t>
    </rPh>
    <rPh sb="5" eb="7">
      <t>イジョウ</t>
    </rPh>
    <phoneticPr fontId="3"/>
  </si>
  <si>
    <t>男子45歳以上</t>
    <rPh sb="0" eb="2">
      <t>ダンシ</t>
    </rPh>
    <rPh sb="4" eb="5">
      <t>サイ</t>
    </rPh>
    <rPh sb="5" eb="7">
      <t>イジョウ</t>
    </rPh>
    <phoneticPr fontId="3"/>
  </si>
  <si>
    <t>男子50歳以上</t>
    <rPh sb="0" eb="2">
      <t>ダンシ</t>
    </rPh>
    <rPh sb="4" eb="5">
      <t>サイ</t>
    </rPh>
    <rPh sb="5" eb="7">
      <t>イジョウ</t>
    </rPh>
    <phoneticPr fontId="3"/>
  </si>
  <si>
    <t>男子55歳以上</t>
    <rPh sb="0" eb="2">
      <t>ダンシ</t>
    </rPh>
    <rPh sb="4" eb="5">
      <t>サイ</t>
    </rPh>
    <rPh sb="5" eb="7">
      <t>イジョウ</t>
    </rPh>
    <phoneticPr fontId="3"/>
  </si>
  <si>
    <t>男子60歳以上</t>
    <rPh sb="0" eb="2">
      <t>ダンシ</t>
    </rPh>
    <rPh sb="4" eb="5">
      <t>サイ</t>
    </rPh>
    <rPh sb="5" eb="7">
      <t>イジョウ</t>
    </rPh>
    <phoneticPr fontId="3"/>
  </si>
  <si>
    <t>男子65歳以上</t>
    <rPh sb="0" eb="2">
      <t>ダンシ</t>
    </rPh>
    <rPh sb="4" eb="5">
      <t>サイ</t>
    </rPh>
    <rPh sb="5" eb="7">
      <t>イジョウ</t>
    </rPh>
    <phoneticPr fontId="3"/>
  </si>
  <si>
    <t>男子70歳以上</t>
    <rPh sb="0" eb="2">
      <t>ダンシ</t>
    </rPh>
    <rPh sb="4" eb="5">
      <t>サイ</t>
    </rPh>
    <rPh sb="5" eb="7">
      <t>イジョウ</t>
    </rPh>
    <phoneticPr fontId="3"/>
  </si>
  <si>
    <t>男子75歳以上</t>
    <rPh sb="0" eb="2">
      <t>ダンシ</t>
    </rPh>
    <rPh sb="4" eb="5">
      <t>サイ</t>
    </rPh>
    <rPh sb="5" eb="7">
      <t>イジョウ</t>
    </rPh>
    <phoneticPr fontId="3"/>
  </si>
  <si>
    <t>女子30歳以上</t>
    <rPh sb="0" eb="2">
      <t>ジョシ</t>
    </rPh>
    <rPh sb="4" eb="5">
      <t>サイ</t>
    </rPh>
    <rPh sb="5" eb="7">
      <t>イジョウ</t>
    </rPh>
    <phoneticPr fontId="3"/>
  </si>
  <si>
    <t>女子35歳以上</t>
    <rPh sb="0" eb="2">
      <t>ジョシ</t>
    </rPh>
    <rPh sb="4" eb="5">
      <t>サイ</t>
    </rPh>
    <rPh sb="5" eb="7">
      <t>イジョウ</t>
    </rPh>
    <phoneticPr fontId="3"/>
  </si>
  <si>
    <t>女子40歳以上</t>
    <rPh sb="0" eb="2">
      <t>ジョシ</t>
    </rPh>
    <rPh sb="4" eb="5">
      <t>サイ</t>
    </rPh>
    <rPh sb="5" eb="7">
      <t>イジョウ</t>
    </rPh>
    <phoneticPr fontId="3"/>
  </si>
  <si>
    <t>女子45歳以上</t>
    <rPh sb="0" eb="2">
      <t>ジョシ</t>
    </rPh>
    <rPh sb="4" eb="5">
      <t>サイ</t>
    </rPh>
    <rPh sb="5" eb="7">
      <t>イジョウ</t>
    </rPh>
    <phoneticPr fontId="3"/>
  </si>
  <si>
    <t>女子50歳以上</t>
    <rPh sb="0" eb="2">
      <t>ジョシ</t>
    </rPh>
    <rPh sb="4" eb="5">
      <t>サイ</t>
    </rPh>
    <rPh sb="5" eb="7">
      <t>イジョウ</t>
    </rPh>
    <phoneticPr fontId="3"/>
  </si>
  <si>
    <t>女子55歳以上</t>
    <rPh sb="0" eb="2">
      <t>ジョシ</t>
    </rPh>
    <rPh sb="4" eb="5">
      <t>サイ</t>
    </rPh>
    <rPh sb="5" eb="7">
      <t>イジョウ</t>
    </rPh>
    <phoneticPr fontId="3"/>
  </si>
  <si>
    <t>女子60歳以上</t>
    <rPh sb="0" eb="2">
      <t>ジョシ</t>
    </rPh>
    <rPh sb="4" eb="5">
      <t>サイ</t>
    </rPh>
    <rPh sb="5" eb="7">
      <t>イジョウ</t>
    </rPh>
    <phoneticPr fontId="3"/>
  </si>
  <si>
    <t>女子65歳以上</t>
    <rPh sb="0" eb="2">
      <t>ジョシ</t>
    </rPh>
    <rPh sb="4" eb="5">
      <t>サイ</t>
    </rPh>
    <rPh sb="5" eb="7">
      <t>イジョウ</t>
    </rPh>
    <phoneticPr fontId="3"/>
  </si>
  <si>
    <t>女子70歳以上</t>
    <rPh sb="0" eb="2">
      <t>ジョシ</t>
    </rPh>
    <rPh sb="4" eb="5">
      <t>サイ</t>
    </rPh>
    <rPh sb="5" eb="7">
      <t>イジョウ</t>
    </rPh>
    <phoneticPr fontId="3"/>
  </si>
  <si>
    <t>女子75歳以上</t>
    <rPh sb="0" eb="2">
      <t>ジョシ</t>
    </rPh>
    <rPh sb="4" eb="5">
      <t>サイ</t>
    </rPh>
    <rPh sb="5" eb="7">
      <t>イジョウ</t>
    </rPh>
    <phoneticPr fontId="3"/>
  </si>
  <si>
    <t>複</t>
    <rPh sb="0" eb="1">
      <t>フク</t>
    </rPh>
    <phoneticPr fontId="3"/>
  </si>
  <si>
    <t>組</t>
    <rPh sb="0" eb="1">
      <t>ク</t>
    </rPh>
    <phoneticPr fontId="3"/>
  </si>
  <si>
    <t>30歳以上</t>
    <rPh sb="2" eb="3">
      <t>サイ</t>
    </rPh>
    <rPh sb="3" eb="5">
      <t>イジョウ</t>
    </rPh>
    <phoneticPr fontId="3"/>
  </si>
  <si>
    <t>混合複</t>
    <rPh sb="0" eb="2">
      <t>コンゴウ</t>
    </rPh>
    <rPh sb="2" eb="3">
      <t>フク</t>
    </rPh>
    <phoneticPr fontId="3"/>
  </si>
  <si>
    <t>35歳以上</t>
    <rPh sb="2" eb="3">
      <t>サイ</t>
    </rPh>
    <rPh sb="3" eb="5">
      <t>イジョウ</t>
    </rPh>
    <phoneticPr fontId="3"/>
  </si>
  <si>
    <t>40歳以上</t>
    <rPh sb="2" eb="3">
      <t>サイ</t>
    </rPh>
    <rPh sb="3" eb="5">
      <t>イジョウ</t>
    </rPh>
    <phoneticPr fontId="3"/>
  </si>
  <si>
    <t>45歳以上</t>
    <rPh sb="2" eb="3">
      <t>サイ</t>
    </rPh>
    <rPh sb="3" eb="5">
      <t>イジョウ</t>
    </rPh>
    <phoneticPr fontId="3"/>
  </si>
  <si>
    <t>50歳以上</t>
    <rPh sb="2" eb="3">
      <t>サイ</t>
    </rPh>
    <rPh sb="3" eb="5">
      <t>イジョウ</t>
    </rPh>
    <phoneticPr fontId="3"/>
  </si>
  <si>
    <t>55歳以上</t>
    <rPh sb="2" eb="3">
      <t>サイ</t>
    </rPh>
    <rPh sb="3" eb="5">
      <t>イジョウ</t>
    </rPh>
    <phoneticPr fontId="3"/>
  </si>
  <si>
    <t>60歳以上</t>
    <rPh sb="2" eb="3">
      <t>サイ</t>
    </rPh>
    <rPh sb="3" eb="5">
      <t>イジョウ</t>
    </rPh>
    <phoneticPr fontId="3"/>
  </si>
  <si>
    <t>65歳以上</t>
    <rPh sb="2" eb="3">
      <t>サイ</t>
    </rPh>
    <rPh sb="3" eb="5">
      <t>イジョウ</t>
    </rPh>
    <phoneticPr fontId="3"/>
  </si>
  <si>
    <t>70歳以上</t>
    <rPh sb="2" eb="3">
      <t>サイ</t>
    </rPh>
    <rPh sb="3" eb="5">
      <t>イジョウ</t>
    </rPh>
    <phoneticPr fontId="3"/>
  </si>
  <si>
    <t>75歳以上</t>
    <rPh sb="2" eb="3">
      <t>サイ</t>
    </rPh>
    <rPh sb="3" eb="5">
      <t>イジョウ</t>
    </rPh>
    <phoneticPr fontId="3"/>
  </si>
  <si>
    <t>合　　　　　計</t>
    <rPh sb="0" eb="1">
      <t>ゴウ</t>
    </rPh>
    <rPh sb="6" eb="7">
      <t>ケイ</t>
    </rPh>
    <phoneticPr fontId="3"/>
  </si>
  <si>
    <t>振込日</t>
    <rPh sb="0" eb="2">
      <t>フリコミ</t>
    </rPh>
    <rPh sb="2" eb="3">
      <t>ヒ</t>
    </rPh>
    <phoneticPr fontId="3"/>
  </si>
  <si>
    <t>TEL</t>
    <phoneticPr fontId="3"/>
  </si>
  <si>
    <t>携帯TEL</t>
    <rPh sb="0" eb="2">
      <t>ケイタイ</t>
    </rPh>
    <phoneticPr fontId="3"/>
  </si>
  <si>
    <t>住所</t>
    <rPh sb="0" eb="2">
      <t>ジュウショ</t>
    </rPh>
    <phoneticPr fontId="3"/>
  </si>
  <si>
    <t>申込責任者</t>
    <rPh sb="0" eb="2">
      <t>モウシコミ</t>
    </rPh>
    <rPh sb="2" eb="5">
      <t>セキニンシャ</t>
    </rPh>
    <phoneticPr fontId="3"/>
  </si>
  <si>
    <t>振込先：伊予銀行　一万支店　普通　１０８４５８０　（名義）愛媛県バドミントン協会　会長　中村時広</t>
    <rPh sb="0" eb="2">
      <t>フリコミ</t>
    </rPh>
    <rPh sb="2" eb="3">
      <t>サキ</t>
    </rPh>
    <rPh sb="4" eb="6">
      <t>イヨ</t>
    </rPh>
    <rPh sb="6" eb="8">
      <t>ギンコウ</t>
    </rPh>
    <rPh sb="9" eb="11">
      <t>イチマン</t>
    </rPh>
    <rPh sb="11" eb="13">
      <t>シテン</t>
    </rPh>
    <rPh sb="14" eb="16">
      <t>フツウ</t>
    </rPh>
    <rPh sb="26" eb="28">
      <t>メイギ</t>
    </rPh>
    <rPh sb="29" eb="32">
      <t>エヒメケン</t>
    </rPh>
    <rPh sb="38" eb="40">
      <t>キョウカイ</t>
    </rPh>
    <rPh sb="41" eb="43">
      <t>カイチョウ</t>
    </rPh>
    <rPh sb="44" eb="46">
      <t>ナカムラ</t>
    </rPh>
    <rPh sb="46" eb="48">
      <t>トキヒロ</t>
    </rPh>
    <phoneticPr fontId="3"/>
  </si>
  <si>
    <t>審判資格級</t>
    <rPh sb="0" eb="2">
      <t>シンパン</t>
    </rPh>
    <rPh sb="2" eb="4">
      <t>シカク</t>
    </rPh>
    <rPh sb="4" eb="5">
      <t>キュウ</t>
    </rPh>
    <phoneticPr fontId="3"/>
  </si>
  <si>
    <t>会員№
10桁</t>
    <rPh sb="0" eb="2">
      <t>カイイン</t>
    </rPh>
    <rPh sb="6" eb="7">
      <t>ケタ</t>
    </rPh>
    <phoneticPr fontId="3"/>
  </si>
  <si>
    <t>金　額　（他の都道府県納入額は除くこと）</t>
    <rPh sb="0" eb="1">
      <t>キン</t>
    </rPh>
    <rPh sb="2" eb="3">
      <t>ガク</t>
    </rPh>
    <rPh sb="7" eb="11">
      <t>トドウフケン</t>
    </rPh>
    <rPh sb="15" eb="16">
      <t>ノゾ</t>
    </rPh>
    <phoneticPr fontId="3"/>
  </si>
  <si>
    <t>他納入分</t>
    <rPh sb="3" eb="4">
      <t>ブン</t>
    </rPh>
    <phoneticPr fontId="3"/>
  </si>
  <si>
    <t>男子80歳以上</t>
    <rPh sb="0" eb="2">
      <t>ダンシ</t>
    </rPh>
    <rPh sb="4" eb="5">
      <t>サイ</t>
    </rPh>
    <rPh sb="5" eb="7">
      <t>イジョウ</t>
    </rPh>
    <phoneticPr fontId="3"/>
  </si>
  <si>
    <t>女子80歳以上</t>
    <rPh sb="0" eb="2">
      <t>ジョシ</t>
    </rPh>
    <rPh sb="4" eb="5">
      <t>サイ</t>
    </rPh>
    <rPh sb="5" eb="7">
      <t>イジョウ</t>
    </rPh>
    <phoneticPr fontId="3"/>
  </si>
  <si>
    <t>80歳以上</t>
    <rPh sb="2" eb="3">
      <t>サイ</t>
    </rPh>
    <rPh sb="3" eb="5">
      <t>イジョウ</t>
    </rPh>
    <phoneticPr fontId="3"/>
  </si>
  <si>
    <t>上記の通り、参加料合計</t>
    <rPh sb="0" eb="2">
      <t>ジョウキ</t>
    </rPh>
    <rPh sb="3" eb="4">
      <t>トオ</t>
    </rPh>
    <rPh sb="6" eb="8">
      <t>サンカ</t>
    </rPh>
    <rPh sb="8" eb="9">
      <t>リョウ</t>
    </rPh>
    <rPh sb="9" eb="11">
      <t>ゴウケイ</t>
    </rPh>
    <phoneticPr fontId="3"/>
  </si>
  <si>
    <t>円を納入いたします。</t>
    <rPh sb="0" eb="1">
      <t>エン</t>
    </rPh>
    <phoneticPr fontId="3"/>
  </si>
  <si>
    <t>愛媛</t>
  </si>
  <si>
    <t>メールアドレス</t>
    <phoneticPr fontId="3"/>
  </si>
  <si>
    <t>氏　名</t>
    <rPh sb="0" eb="1">
      <t>シ</t>
    </rPh>
    <rPh sb="2" eb="3">
      <t>メイ</t>
    </rPh>
    <phoneticPr fontId="3"/>
  </si>
  <si>
    <t>〒</t>
    <phoneticPr fontId="3"/>
  </si>
  <si>
    <t>上段：男子</t>
    <rPh sb="0" eb="2">
      <t>ジョウダン</t>
    </rPh>
    <rPh sb="3" eb="5">
      <t>ダンシ</t>
    </rPh>
    <phoneticPr fontId="3"/>
  </si>
  <si>
    <t>下段：女子</t>
    <rPh sb="0" eb="2">
      <t>ゲダン</t>
    </rPh>
    <rPh sb="3" eb="5">
      <t>ジョシ</t>
    </rPh>
    <phoneticPr fontId="3"/>
  </si>
  <si>
    <t>第４３回アーバンフィット２４全日本シニアバドミントン選手権大会要項　参加申込書  （ 愛媛県内用 ）</t>
    <rPh sb="0" eb="1">
      <t>ダイ</t>
    </rPh>
    <rPh sb="3" eb="4">
      <t>カイ</t>
    </rPh>
    <rPh sb="14" eb="17">
      <t>ゼンニホン</t>
    </rPh>
    <rPh sb="26" eb="29">
      <t>センシュケン</t>
    </rPh>
    <rPh sb="29" eb="31">
      <t>タイカイ</t>
    </rPh>
    <rPh sb="31" eb="33">
      <t>ヨウコウ</t>
    </rPh>
    <rPh sb="34" eb="36">
      <t>サンカ</t>
    </rPh>
    <rPh sb="36" eb="39">
      <t>モウシコミショ</t>
    </rPh>
    <rPh sb="43" eb="46">
      <t>エヒメケン</t>
    </rPh>
    <rPh sb="46" eb="48">
      <t>ナイヨウ</t>
    </rPh>
    <phoneticPr fontId="3"/>
  </si>
  <si>
    <t>令和　８　年　　　 月　　　  日</t>
    <rPh sb="0" eb="2">
      <t>レイワ</t>
    </rPh>
    <rPh sb="5" eb="6">
      <t>ネン</t>
    </rPh>
    <rPh sb="10" eb="11">
      <t>ツキ</t>
    </rPh>
    <rPh sb="16" eb="17">
      <t>ヒ</t>
    </rPh>
    <phoneticPr fontId="3"/>
  </si>
  <si>
    <t>男子85歳以上</t>
    <rPh sb="0" eb="2">
      <t>ダンシ</t>
    </rPh>
    <rPh sb="4" eb="5">
      <t>サイ</t>
    </rPh>
    <rPh sb="5" eb="7">
      <t>イジョウ</t>
    </rPh>
    <phoneticPr fontId="3"/>
  </si>
  <si>
    <t>女子85歳以上</t>
    <rPh sb="0" eb="2">
      <t>ジョシ</t>
    </rPh>
    <rPh sb="4" eb="5">
      <t>サイ</t>
    </rPh>
    <rPh sb="5" eb="7">
      <t>イジョウ</t>
    </rPh>
    <phoneticPr fontId="3"/>
  </si>
  <si>
    <t>85歳以上</t>
    <rPh sb="2" eb="3">
      <t>サイ</t>
    </rPh>
    <rPh sb="3" eb="5">
      <t>イジョウ</t>
    </rPh>
    <phoneticPr fontId="3"/>
  </si>
  <si>
    <t>ダ　ブ　ル　ス　小　計</t>
    <rPh sb="8" eb="9">
      <t>コ</t>
    </rPh>
    <rPh sb="10" eb="11">
      <t>ケイ</t>
    </rPh>
    <phoneticPr fontId="3"/>
  </si>
  <si>
    <t>シングルス小計</t>
    <rPh sb="5" eb="7">
      <t>ショウケイ</t>
    </rPh>
    <phoneticPr fontId="3"/>
  </si>
  <si>
    <t>ダブルス小計</t>
    <rPh sb="4" eb="6">
      <t>ショウケイ</t>
    </rPh>
    <phoneticPr fontId="3"/>
  </si>
  <si>
    <t>第４３回アーバンフィット２４全日本シニアバドミントン選手権大会　  参 加 料 納 入 表 （県内シングルス用 ）</t>
    <rPh sb="0" eb="1">
      <t>ダイ</t>
    </rPh>
    <rPh sb="3" eb="4">
      <t>カイ</t>
    </rPh>
    <rPh sb="14" eb="17">
      <t>ゼンニホン</t>
    </rPh>
    <rPh sb="26" eb="29">
      <t>センシュケン</t>
    </rPh>
    <rPh sb="29" eb="31">
      <t>タイカイ</t>
    </rPh>
    <rPh sb="47" eb="49">
      <t>ケンナイ</t>
    </rPh>
    <rPh sb="48" eb="49">
      <t>ナイ</t>
    </rPh>
    <rPh sb="54" eb="55">
      <t>ヨウ</t>
    </rPh>
    <phoneticPr fontId="3"/>
  </si>
  <si>
    <t>第４３回アーバンフィット２４全日本シニアバドミントン選手権大会　  参 加 料 納 入 表 （県内ダブルス用 ）</t>
    <rPh sb="0" eb="1">
      <t>ダイ</t>
    </rPh>
    <rPh sb="3" eb="4">
      <t>カイ</t>
    </rPh>
    <rPh sb="14" eb="17">
      <t>ゼンニホン</t>
    </rPh>
    <rPh sb="26" eb="29">
      <t>センシュケン</t>
    </rPh>
    <rPh sb="29" eb="31">
      <t>タイカイ</t>
    </rPh>
    <rPh sb="47" eb="49">
      <t>ケンナイ</t>
    </rPh>
    <rPh sb="48" eb="49">
      <t>ナイ</t>
    </rPh>
    <rPh sb="53" eb="54">
      <t>ヨウ</t>
    </rPh>
    <phoneticPr fontId="3"/>
  </si>
  <si>
    <t>※　ダブルスのみのエントリーでもシングルス用入金納入表の提出をお願いします。</t>
    <rPh sb="21" eb="22">
      <t>ヨウ</t>
    </rPh>
    <rPh sb="22" eb="27">
      <t>ニュウキンノウニュウヒョウ</t>
    </rPh>
    <rPh sb="28" eb="30">
      <t>テイシュツ</t>
    </rPh>
    <rPh sb="32" eb="33">
      <t>ネガ</t>
    </rPh>
    <phoneticPr fontId="3"/>
  </si>
  <si>
    <t>←こちらの金額を入金ください。</t>
    <rPh sb="5" eb="7">
      <t>キンガク</t>
    </rPh>
    <rPh sb="8" eb="10">
      <t>ニュウキン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</si>
</sst>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¥&quot;#,##0;[Red]&quot;¥&quot;\-#,##0"/>
    <numFmt numFmtId="41" formatCode="_ * #,##0_ ;_ * \-#,##0_ ;_ * &quot;-&quot;_ ;_ @_ "/>
    <numFmt numFmtId="176" formatCode="#,##0_ ;[Red]\-#,##0\ "/>
    <numFmt numFmtId="177" formatCode="#,##0.0_ ;[Red]\-#,##0.0\ "/>
  </numFmts>
  <fonts count="22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sz val="9"/>
      <name val="ＭＳ Ｐゴシック"/>
      <family val="3"/>
      <charset val="128"/>
    </font>
    <font>
      <sz val="10"/>
      <name val="ＭＳ Ｐ明朝"/>
      <family val="1"/>
      <charset val="128"/>
    </font>
    <font>
      <sz val="20"/>
      <name val="ＭＳ Ｐゴシック"/>
      <family val="3"/>
      <charset val="128"/>
    </font>
    <font>
      <sz val="6"/>
      <name val="ＭＳ 明朝"/>
      <family val="1"/>
      <charset val="128"/>
    </font>
    <font>
      <b/>
      <sz val="9.65"/>
      <color indexed="63"/>
      <name val="ᥤꥪ"/>
      <family val="2"/>
    </font>
    <font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sz val="11"/>
      <name val="ＭＳ Ｐ明朝"/>
      <family val="1"/>
      <charset val="128"/>
    </font>
    <font>
      <sz val="8"/>
      <name val="ＭＳ Ｐ明朝"/>
      <family val="1"/>
      <charset val="128"/>
    </font>
    <font>
      <sz val="12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0"/>
      <name val="ＭＳ Ｐゴシック"/>
      <family val="3"/>
      <charset val="128"/>
    </font>
    <font>
      <sz val="11"/>
      <color indexed="8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rgb="FFFF0000"/>
      <name val="HGｺﾞｼｯｸE"/>
      <family val="3"/>
      <charset val="128"/>
    </font>
    <font>
      <b/>
      <sz val="9"/>
      <color rgb="FFFF0000"/>
      <name val="HGｺﾞｼｯｸE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5FF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44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11" xfId="0" applyFont="1" applyBorder="1">
      <alignment vertical="center"/>
    </xf>
    <xf numFmtId="0" fontId="4" fillId="0" borderId="23" xfId="0" applyFont="1" applyBorder="1">
      <alignment vertical="center"/>
    </xf>
    <xf numFmtId="0" fontId="6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>
      <alignment vertical="center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 vertical="center"/>
    </xf>
    <xf numFmtId="41" fontId="12" fillId="0" borderId="0" xfId="0" applyNumberFormat="1" applyFont="1">
      <alignment vertic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3" fontId="6" fillId="0" borderId="0" xfId="0" applyNumberFormat="1" applyFont="1" applyAlignment="1">
      <alignment horizontal="center" vertical="center"/>
    </xf>
    <xf numFmtId="41" fontId="6" fillId="0" borderId="0" xfId="0" applyNumberFormat="1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/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49" fontId="6" fillId="0" borderId="12" xfId="0" applyNumberFormat="1" applyFont="1" applyBorder="1" applyAlignment="1" applyProtection="1">
      <alignment horizontal="center" vertical="center" shrinkToFit="1"/>
      <protection locked="0"/>
    </xf>
    <xf numFmtId="49" fontId="6" fillId="0" borderId="17" xfId="0" applyNumberFormat="1" applyFont="1" applyBorder="1" applyAlignment="1" applyProtection="1">
      <alignment horizontal="center" vertical="center" shrinkToFit="1"/>
      <protection locked="0"/>
    </xf>
    <xf numFmtId="49" fontId="6" fillId="0" borderId="9" xfId="0" applyNumberFormat="1" applyFont="1" applyBorder="1" applyAlignment="1" applyProtection="1">
      <alignment horizontal="center" vertical="center" shrinkToFit="1"/>
      <protection locked="0"/>
    </xf>
    <xf numFmtId="0" fontId="4" fillId="0" borderId="6" xfId="0" applyFont="1" applyBorder="1" applyAlignment="1" applyProtection="1">
      <alignment horizontal="center" vertical="center" shrinkToFit="1"/>
      <protection locked="0"/>
    </xf>
    <xf numFmtId="0" fontId="4" fillId="0" borderId="6" xfId="0" applyFont="1" applyBorder="1" applyAlignment="1" applyProtection="1">
      <alignment horizontal="center" vertical="center" wrapText="1" shrinkToFit="1"/>
      <protection locked="0"/>
    </xf>
    <xf numFmtId="0" fontId="4" fillId="0" borderId="7" xfId="0" applyFont="1" applyBorder="1" applyAlignment="1" applyProtection="1">
      <alignment horizontal="center" vertical="center" wrapText="1" shrinkToFit="1"/>
      <protection locked="0"/>
    </xf>
    <xf numFmtId="0" fontId="4" fillId="0" borderId="7" xfId="0" applyFont="1" applyBorder="1" applyAlignment="1" applyProtection="1">
      <alignment horizontal="center" vertical="center" shrinkToFit="1"/>
      <protection locked="0"/>
    </xf>
    <xf numFmtId="0" fontId="4" fillId="0" borderId="8" xfId="0" applyFont="1" applyBorder="1" applyAlignment="1" applyProtection="1">
      <alignment horizontal="center" vertical="center" wrapText="1" shrinkToFit="1"/>
      <protection locked="0"/>
    </xf>
    <xf numFmtId="0" fontId="4" fillId="0" borderId="11" xfId="0" applyFont="1" applyBorder="1" applyAlignment="1" applyProtection="1">
      <alignment horizontal="center" vertical="center" shrinkToFit="1"/>
      <protection locked="0"/>
    </xf>
    <xf numFmtId="49" fontId="6" fillId="0" borderId="22" xfId="0" applyNumberFormat="1" applyFont="1" applyBorder="1" applyAlignment="1" applyProtection="1">
      <alignment horizontal="center" vertical="center" shrinkToFit="1"/>
      <protection locked="0"/>
    </xf>
    <xf numFmtId="0" fontId="4" fillId="0" borderId="15" xfId="0" applyFont="1" applyBorder="1" applyAlignment="1" applyProtection="1">
      <alignment horizontal="center" vertical="center" shrinkToFit="1"/>
      <protection locked="0"/>
    </xf>
    <xf numFmtId="49" fontId="6" fillId="0" borderId="16" xfId="0" applyNumberFormat="1" applyFont="1" applyBorder="1" applyAlignment="1" applyProtection="1">
      <alignment horizontal="center" vertical="center" shrinkToFit="1"/>
      <protection locked="0"/>
    </xf>
    <xf numFmtId="0" fontId="4" fillId="0" borderId="40" xfId="0" applyFont="1" applyBorder="1" applyAlignment="1" applyProtection="1">
      <alignment horizontal="center" vertical="center" shrinkToFit="1"/>
      <protection locked="0"/>
    </xf>
    <xf numFmtId="49" fontId="6" fillId="0" borderId="19" xfId="0" applyNumberFormat="1" applyFont="1" applyBorder="1" applyAlignment="1" applyProtection="1">
      <alignment horizontal="center" vertical="center" shrinkToFit="1"/>
      <protection locked="0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>
      <alignment vertical="center"/>
    </xf>
    <xf numFmtId="0" fontId="5" fillId="0" borderId="49" xfId="0" applyFont="1" applyBorder="1" applyAlignment="1">
      <alignment horizontal="center" vertical="center"/>
    </xf>
    <xf numFmtId="176" fontId="5" fillId="0" borderId="50" xfId="3" applyNumberFormat="1" applyFont="1" applyBorder="1" applyAlignment="1">
      <alignment horizontal="center" vertical="center"/>
    </xf>
    <xf numFmtId="3" fontId="5" fillId="0" borderId="50" xfId="4" applyNumberFormat="1" applyFont="1" applyBorder="1" applyAlignment="1">
      <alignment horizontal="center" vertical="center"/>
    </xf>
    <xf numFmtId="41" fontId="5" fillId="0" borderId="51" xfId="0" applyNumberFormat="1" applyFont="1" applyBorder="1">
      <alignment vertical="center"/>
    </xf>
    <xf numFmtId="177" fontId="5" fillId="0" borderId="51" xfId="3" applyNumberFormat="1" applyFont="1" applyBorder="1" applyAlignment="1">
      <alignment horizontal="center" vertical="center"/>
    </xf>
    <xf numFmtId="38" fontId="5" fillId="0" borderId="51" xfId="3" applyFont="1" applyBorder="1" applyAlignment="1">
      <alignment horizontal="center" vertical="center"/>
    </xf>
    <xf numFmtId="0" fontId="5" fillId="0" borderId="52" xfId="0" applyFont="1" applyBorder="1" applyAlignment="1">
      <alignment vertical="center" shrinkToFit="1"/>
    </xf>
    <xf numFmtId="0" fontId="5" fillId="0" borderId="53" xfId="0" applyFont="1" applyBorder="1">
      <alignment vertical="center"/>
    </xf>
    <xf numFmtId="0" fontId="5" fillId="0" borderId="26" xfId="0" applyFont="1" applyBorder="1" applyAlignment="1">
      <alignment horizontal="center" vertical="center"/>
    </xf>
    <xf numFmtId="176" fontId="5" fillId="0" borderId="25" xfId="3" applyNumberFormat="1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3" fontId="5" fillId="0" borderId="28" xfId="4" applyNumberFormat="1" applyFont="1" applyBorder="1" applyAlignment="1">
      <alignment horizontal="center" vertical="center"/>
    </xf>
    <xf numFmtId="41" fontId="5" fillId="0" borderId="29" xfId="0" applyNumberFormat="1" applyFont="1" applyBorder="1">
      <alignment vertical="center"/>
    </xf>
    <xf numFmtId="177" fontId="5" fillId="0" borderId="29" xfId="3" applyNumberFormat="1" applyFont="1" applyBorder="1" applyAlignment="1">
      <alignment horizontal="center" vertical="center"/>
    </xf>
    <xf numFmtId="38" fontId="5" fillId="0" borderId="29" xfId="3" applyFont="1" applyBorder="1" applyAlignment="1">
      <alignment horizontal="center" vertical="center"/>
    </xf>
    <xf numFmtId="0" fontId="5" fillId="0" borderId="54" xfId="0" applyFont="1" applyBorder="1" applyAlignment="1">
      <alignment vertical="center" shrinkToFit="1"/>
    </xf>
    <xf numFmtId="0" fontId="5" fillId="0" borderId="55" xfId="0" applyFont="1" applyBorder="1">
      <alignment vertical="center"/>
    </xf>
    <xf numFmtId="0" fontId="5" fillId="0" borderId="56" xfId="0" applyFont="1" applyBorder="1" applyAlignment="1">
      <alignment horizontal="center" vertical="center"/>
    </xf>
    <xf numFmtId="176" fontId="5" fillId="0" borderId="57" xfId="3" applyNumberFormat="1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3" fontId="5" fillId="0" borderId="59" xfId="4" applyNumberFormat="1" applyFont="1" applyBorder="1" applyAlignment="1">
      <alignment horizontal="center" vertical="center"/>
    </xf>
    <xf numFmtId="41" fontId="5" fillId="0" borderId="60" xfId="0" applyNumberFormat="1" applyFont="1" applyBorder="1">
      <alignment vertical="center"/>
    </xf>
    <xf numFmtId="177" fontId="5" fillId="0" borderId="60" xfId="3" applyNumberFormat="1" applyFont="1" applyBorder="1" applyAlignment="1">
      <alignment horizontal="center" vertical="center"/>
    </xf>
    <xf numFmtId="38" fontId="5" fillId="0" borderId="60" xfId="3" applyFont="1" applyBorder="1" applyAlignment="1">
      <alignment horizontal="center" vertical="center"/>
    </xf>
    <xf numFmtId="0" fontId="5" fillId="0" borderId="61" xfId="0" applyFont="1" applyBorder="1" applyAlignment="1">
      <alignment vertical="center" shrinkToFit="1"/>
    </xf>
    <xf numFmtId="3" fontId="5" fillId="0" borderId="50" xfId="0" applyNumberFormat="1" applyFont="1" applyBorder="1" applyAlignment="1">
      <alignment horizontal="center" vertical="center"/>
    </xf>
    <xf numFmtId="3" fontId="5" fillId="0" borderId="25" xfId="0" applyNumberFormat="1" applyFont="1" applyBorder="1" applyAlignment="1">
      <alignment horizontal="center" vertical="center"/>
    </xf>
    <xf numFmtId="177" fontId="5" fillId="0" borderId="33" xfId="3" applyNumberFormat="1" applyFont="1" applyBorder="1" applyAlignment="1">
      <alignment horizontal="center" vertical="center"/>
    </xf>
    <xf numFmtId="41" fontId="5" fillId="0" borderId="33" xfId="0" applyNumberFormat="1" applyFont="1" applyBorder="1">
      <alignment vertical="center"/>
    </xf>
    <xf numFmtId="38" fontId="5" fillId="0" borderId="33" xfId="3" applyFont="1" applyBorder="1" applyAlignment="1">
      <alignment horizontal="center" vertical="center"/>
    </xf>
    <xf numFmtId="3" fontId="5" fillId="0" borderId="59" xfId="0" applyNumberFormat="1" applyFont="1" applyBorder="1" applyAlignment="1">
      <alignment horizontal="center" vertical="center"/>
    </xf>
    <xf numFmtId="0" fontId="5" fillId="0" borderId="63" xfId="0" applyFont="1" applyBorder="1">
      <alignment vertical="center"/>
    </xf>
    <xf numFmtId="0" fontId="16" fillId="0" borderId="0" xfId="0" applyFont="1">
      <alignment vertical="center"/>
    </xf>
    <xf numFmtId="0" fontId="16" fillId="0" borderId="0" xfId="0" applyFont="1" applyAlignment="1">
      <alignment horizontal="right" vertical="center"/>
    </xf>
    <xf numFmtId="3" fontId="16" fillId="0" borderId="0" xfId="0" applyNumberFormat="1" applyFont="1" applyAlignment="1">
      <alignment horizontal="center" vertical="center"/>
    </xf>
    <xf numFmtId="41" fontId="16" fillId="0" borderId="0" xfId="0" applyNumberFormat="1" applyFont="1">
      <alignment vertical="center"/>
    </xf>
    <xf numFmtId="0" fontId="16" fillId="0" borderId="0" xfId="0" applyFont="1" applyAlignment="1">
      <alignment horizontal="center" vertical="center"/>
    </xf>
    <xf numFmtId="3" fontId="16" fillId="0" borderId="0" xfId="0" applyNumberFormat="1" applyFont="1">
      <alignment vertical="center"/>
    </xf>
    <xf numFmtId="38" fontId="5" fillId="0" borderId="36" xfId="3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4" fillId="0" borderId="10" xfId="0" applyFont="1" applyBorder="1" applyAlignment="1">
      <alignment horizontal="center" vertical="center" shrinkToFit="1"/>
    </xf>
    <xf numFmtId="49" fontId="6" fillId="0" borderId="22" xfId="0" applyNumberFormat="1" applyFont="1" applyBorder="1" applyAlignment="1">
      <alignment horizontal="center" vertical="center" shrinkToFit="1"/>
    </xf>
    <xf numFmtId="0" fontId="6" fillId="0" borderId="17" xfId="0" applyFont="1" applyBorder="1">
      <alignment vertical="center"/>
    </xf>
    <xf numFmtId="0" fontId="6" fillId="0" borderId="18" xfId="0" applyFont="1" applyBorder="1">
      <alignment vertical="center"/>
    </xf>
    <xf numFmtId="0" fontId="4" fillId="0" borderId="21" xfId="0" applyFont="1" applyBorder="1" applyAlignment="1">
      <alignment horizontal="center" vertical="center" shrinkToFit="1"/>
    </xf>
    <xf numFmtId="49" fontId="6" fillId="0" borderId="17" xfId="0" applyNumberFormat="1" applyFont="1" applyBorder="1" applyAlignment="1">
      <alignment horizontal="center" vertical="center" shrinkToFit="1"/>
    </xf>
    <xf numFmtId="49" fontId="6" fillId="0" borderId="19" xfId="0" applyNumberFormat="1" applyFont="1" applyBorder="1" applyAlignment="1">
      <alignment horizontal="center" vertical="center" shrinkToFit="1"/>
    </xf>
    <xf numFmtId="49" fontId="6" fillId="0" borderId="10" xfId="0" applyNumberFormat="1" applyFont="1" applyBorder="1" applyAlignment="1">
      <alignment horizontal="center" vertical="center" shrinkToFit="1"/>
    </xf>
    <xf numFmtId="0" fontId="1" fillId="0" borderId="0" xfId="0" applyFont="1" applyAlignment="1">
      <alignment vertical="center" shrinkToFit="1"/>
    </xf>
    <xf numFmtId="0" fontId="0" fillId="0" borderId="4" xfId="0" applyBorder="1">
      <alignment vertical="center"/>
    </xf>
    <xf numFmtId="0" fontId="7" fillId="0" borderId="0" xfId="0" applyFont="1">
      <alignment vertical="center"/>
    </xf>
    <xf numFmtId="0" fontId="4" fillId="2" borderId="0" xfId="0" applyFont="1" applyFill="1">
      <alignment vertical="center"/>
    </xf>
    <xf numFmtId="0" fontId="4" fillId="3" borderId="0" xfId="0" applyFont="1" applyFill="1">
      <alignment vertical="center"/>
    </xf>
    <xf numFmtId="0" fontId="6" fillId="0" borderId="66" xfId="0" applyFont="1" applyBorder="1" applyAlignment="1">
      <alignment horizontal="left" vertical="center" shrinkToFit="1"/>
    </xf>
    <xf numFmtId="0" fontId="6" fillId="0" borderId="67" xfId="0" applyFont="1" applyBorder="1" applyAlignment="1">
      <alignment horizontal="left" vertical="center" shrinkToFit="1"/>
    </xf>
    <xf numFmtId="0" fontId="6" fillId="0" borderId="68" xfId="0" applyFont="1" applyBorder="1" applyAlignment="1">
      <alignment horizontal="left" vertical="center" shrinkToFit="1"/>
    </xf>
    <xf numFmtId="0" fontId="5" fillId="0" borderId="2" xfId="0" applyFont="1" applyBorder="1" applyAlignment="1">
      <alignment horizontal="center" vertical="center"/>
    </xf>
    <xf numFmtId="41" fontId="5" fillId="0" borderId="0" xfId="0" applyNumberFormat="1" applyFont="1">
      <alignment vertical="center"/>
    </xf>
    <xf numFmtId="38" fontId="5" fillId="0" borderId="0" xfId="3" applyFont="1" applyBorder="1" applyAlignment="1">
      <alignment horizontal="center" vertical="center"/>
    </xf>
    <xf numFmtId="0" fontId="5" fillId="0" borderId="69" xfId="0" applyFont="1" applyBorder="1" applyAlignment="1">
      <alignment vertical="center" shrinkToFit="1"/>
    </xf>
    <xf numFmtId="3" fontId="5" fillId="0" borderId="23" xfId="0" applyNumberFormat="1" applyFont="1" applyBorder="1" applyAlignment="1">
      <alignment horizontal="center" vertical="center"/>
    </xf>
    <xf numFmtId="38" fontId="5" fillId="0" borderId="72" xfId="3" applyFont="1" applyBorder="1" applyAlignment="1">
      <alignment horizontal="center" vertical="center"/>
    </xf>
    <xf numFmtId="0" fontId="5" fillId="0" borderId="73" xfId="0" applyFont="1" applyBorder="1">
      <alignment vertical="center"/>
    </xf>
    <xf numFmtId="38" fontId="5" fillId="0" borderId="74" xfId="3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41" fontId="5" fillId="0" borderId="4" xfId="0" applyNumberFormat="1" applyFont="1" applyBorder="1">
      <alignment vertical="center"/>
    </xf>
    <xf numFmtId="38" fontId="5" fillId="0" borderId="4" xfId="3" applyFont="1" applyBorder="1" applyAlignment="1">
      <alignment horizontal="center" vertical="center"/>
    </xf>
    <xf numFmtId="38" fontId="5" fillId="0" borderId="70" xfId="3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6" xfId="0" applyFont="1" applyBorder="1">
      <alignment vertical="center"/>
    </xf>
    <xf numFmtId="0" fontId="5" fillId="0" borderId="49" xfId="0" applyFont="1" applyBorder="1" applyAlignment="1">
      <alignment horizontal="right" vertical="center"/>
    </xf>
    <xf numFmtId="0" fontId="5" fillId="0" borderId="26" xfId="0" applyFont="1" applyBorder="1" applyAlignment="1">
      <alignment horizontal="right" vertical="center"/>
    </xf>
    <xf numFmtId="0" fontId="5" fillId="0" borderId="56" xfId="0" applyFont="1" applyBorder="1" applyAlignment="1">
      <alignment horizontal="right" vertical="center"/>
    </xf>
    <xf numFmtId="0" fontId="21" fillId="0" borderId="63" xfId="0" applyFont="1" applyBorder="1" applyAlignment="1">
      <alignment vertical="center" shrinkToFit="1"/>
    </xf>
    <xf numFmtId="0" fontId="18" fillId="0" borderId="20" xfId="0" applyFont="1" applyBorder="1" applyAlignment="1">
      <alignment vertical="center" shrinkToFit="1"/>
    </xf>
    <xf numFmtId="0" fontId="0" fillId="0" borderId="20" xfId="0" applyBorder="1" applyAlignment="1">
      <alignment vertical="center" shrinkToFit="1"/>
    </xf>
    <xf numFmtId="0" fontId="4" fillId="0" borderId="6" xfId="0" applyFont="1" applyBorder="1" applyAlignment="1" applyProtection="1">
      <alignment horizontal="center" vertical="center" shrinkToFit="1"/>
      <protection locked="0"/>
    </xf>
    <xf numFmtId="0" fontId="4" fillId="0" borderId="6" xfId="0" applyFont="1" applyBorder="1" applyAlignment="1" applyProtection="1">
      <alignment horizontal="center" vertical="center" wrapText="1" shrinkToFit="1"/>
      <protection locked="0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1" fillId="0" borderId="3" xfId="0" applyFont="1" applyBorder="1" applyAlignment="1">
      <alignment horizontal="distributed" vertical="center" justifyLastLine="1"/>
    </xf>
    <xf numFmtId="0" fontId="1" fillId="0" borderId="4" xfId="0" applyFont="1" applyBorder="1" applyAlignment="1">
      <alignment horizontal="distributed" vertical="center" justifyLastLine="1"/>
    </xf>
    <xf numFmtId="0" fontId="1" fillId="0" borderId="5" xfId="0" applyFont="1" applyBorder="1" applyAlignment="1">
      <alignment horizontal="distributed" vertical="center" justifyLastLine="1"/>
    </xf>
    <xf numFmtId="0" fontId="0" fillId="0" borderId="3" xfId="0" applyBorder="1" applyAlignment="1">
      <alignment horizontal="center" vertical="center" shrinkToFit="1"/>
    </xf>
    <xf numFmtId="0" fontId="1" fillId="0" borderId="5" xfId="0" applyFont="1" applyBorder="1" applyAlignment="1">
      <alignment vertical="center" shrinkToFit="1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3" xfId="0" applyFont="1" applyBorder="1" applyAlignment="1" applyProtection="1">
      <alignment horizontal="center" vertical="center" shrinkToFit="1"/>
      <protection locked="0"/>
    </xf>
    <xf numFmtId="0" fontId="4" fillId="0" borderId="37" xfId="0" applyFont="1" applyBorder="1" applyAlignment="1" applyProtection="1">
      <alignment horizontal="center" vertical="center" shrinkToFit="1"/>
      <protection locked="0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4" fontId="6" fillId="0" borderId="10" xfId="0" applyNumberFormat="1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14" fontId="6" fillId="0" borderId="17" xfId="0" applyNumberFormat="1" applyFont="1" applyBorder="1" applyAlignment="1">
      <alignment horizontal="center" vertical="center"/>
    </xf>
    <xf numFmtId="14" fontId="6" fillId="0" borderId="11" xfId="0" applyNumberFormat="1" applyFont="1" applyBorder="1" applyAlignment="1">
      <alignment horizontal="center" vertical="center"/>
    </xf>
    <xf numFmtId="14" fontId="6" fillId="0" borderId="38" xfId="0" applyNumberFormat="1" applyFont="1" applyBorder="1" applyAlignment="1">
      <alignment horizontal="center" vertical="center"/>
    </xf>
    <xf numFmtId="14" fontId="6" fillId="0" borderId="18" xfId="0" applyNumberFormat="1" applyFont="1" applyBorder="1" applyAlignment="1">
      <alignment horizontal="center" vertical="center"/>
    </xf>
    <xf numFmtId="14" fontId="6" fillId="0" borderId="39" xfId="0" applyNumberFormat="1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 shrinkToFit="1"/>
      <protection locked="0"/>
    </xf>
    <xf numFmtId="0" fontId="4" fillId="0" borderId="7" xfId="0" applyFont="1" applyBorder="1" applyAlignment="1" applyProtection="1">
      <alignment horizontal="center" vertical="center" wrapText="1" shrinkToFit="1"/>
      <protection locked="0"/>
    </xf>
    <xf numFmtId="0" fontId="4" fillId="0" borderId="37" xfId="0" applyFont="1" applyBorder="1" applyAlignment="1" applyProtection="1">
      <alignment horizontal="center" vertical="center" wrapText="1" shrinkToFit="1"/>
      <protection locked="0"/>
    </xf>
    <xf numFmtId="0" fontId="6" fillId="0" borderId="11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shrinkToFit="1"/>
    </xf>
    <xf numFmtId="0" fontId="10" fillId="0" borderId="24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shrinkToFit="1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vertical="center" shrinkToFit="1"/>
    </xf>
    <xf numFmtId="0" fontId="0" fillId="0" borderId="1" xfId="0" applyBorder="1" applyAlignment="1">
      <alignment vertical="center" shrinkToFit="1"/>
    </xf>
    <xf numFmtId="0" fontId="12" fillId="0" borderId="34" xfId="0" applyFont="1" applyBorder="1">
      <alignment vertical="center"/>
    </xf>
    <xf numFmtId="0" fontId="0" fillId="0" borderId="20" xfId="0" applyBorder="1">
      <alignment vertical="center"/>
    </xf>
    <xf numFmtId="0" fontId="0" fillId="0" borderId="35" xfId="0" applyBorder="1">
      <alignment vertical="center"/>
    </xf>
    <xf numFmtId="0" fontId="0" fillId="0" borderId="32" xfId="0" applyBorder="1">
      <alignment vertical="center"/>
    </xf>
    <xf numFmtId="0" fontId="0" fillId="0" borderId="1" xfId="0" applyBorder="1">
      <alignment vertical="center"/>
    </xf>
    <xf numFmtId="0" fontId="0" fillId="0" borderId="31" xfId="0" applyBorder="1">
      <alignment vertical="center"/>
    </xf>
    <xf numFmtId="41" fontId="6" fillId="0" borderId="0" xfId="0" applyNumberFormat="1" applyFont="1">
      <alignment vertical="center"/>
    </xf>
    <xf numFmtId="49" fontId="4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horizontal="center"/>
    </xf>
    <xf numFmtId="0" fontId="5" fillId="0" borderId="41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3" fontId="5" fillId="0" borderId="44" xfId="0" applyNumberFormat="1" applyFont="1" applyBorder="1" applyAlignment="1">
      <alignment horizontal="center" vertical="center"/>
    </xf>
    <xf numFmtId="3" fontId="5" fillId="0" borderId="45" xfId="0" applyNumberFormat="1" applyFont="1" applyBorder="1" applyAlignment="1">
      <alignment horizontal="center" vertical="center"/>
    </xf>
    <xf numFmtId="3" fontId="5" fillId="0" borderId="46" xfId="0" applyNumberFormat="1" applyFont="1" applyBorder="1" applyAlignment="1">
      <alignment horizontal="center" vertical="center"/>
    </xf>
    <xf numFmtId="0" fontId="5" fillId="0" borderId="62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176" fontId="16" fillId="0" borderId="24" xfId="3" applyNumberFormat="1" applyFont="1" applyBorder="1">
      <alignment vertical="center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shrinkToFit="1"/>
    </xf>
    <xf numFmtId="49" fontId="4" fillId="0" borderId="0" xfId="0" applyNumberFormat="1" applyFont="1" applyAlignment="1">
      <alignment horizontal="center" vertical="center"/>
    </xf>
    <xf numFmtId="0" fontId="5" fillId="0" borderId="7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2" xfId="0" applyFont="1" applyBorder="1" applyAlignment="1">
      <alignment horizontal="right" vertical="center"/>
    </xf>
    <xf numFmtId="0" fontId="20" fillId="0" borderId="77" xfId="0" applyFont="1" applyBorder="1" applyAlignment="1">
      <alignment horizontal="left" vertical="center"/>
    </xf>
    <xf numFmtId="0" fontId="19" fillId="0" borderId="34" xfId="0" applyFont="1" applyBorder="1" applyAlignment="1">
      <alignment horizontal="left" vertical="center"/>
    </xf>
    <xf numFmtId="0" fontId="19" fillId="0" borderId="20" xfId="0" applyFont="1" applyBorder="1" applyAlignment="1">
      <alignment horizontal="left" vertical="center"/>
    </xf>
    <xf numFmtId="0" fontId="19" fillId="0" borderId="35" xfId="0" applyFont="1" applyBorder="1" applyAlignment="1">
      <alignment horizontal="left" vertical="center"/>
    </xf>
    <xf numFmtId="0" fontId="19" fillId="0" borderId="32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31" xfId="0" applyFont="1" applyBorder="1" applyAlignment="1">
      <alignment horizontal="left" vertical="center"/>
    </xf>
    <xf numFmtId="0" fontId="6" fillId="0" borderId="34" xfId="0" applyFont="1" applyFill="1" applyBorder="1" applyAlignment="1" applyProtection="1">
      <alignment horizontal="left" vertical="center" shrinkToFit="1"/>
      <protection locked="0"/>
    </xf>
    <xf numFmtId="0" fontId="6" fillId="0" borderId="10" xfId="0" applyFont="1" applyFill="1" applyBorder="1">
      <alignment vertical="center"/>
    </xf>
    <xf numFmtId="0" fontId="6" fillId="0" borderId="12" xfId="0" applyFont="1" applyFill="1" applyBorder="1" applyAlignment="1">
      <alignment horizontal="center" vertical="center" shrinkToFit="1"/>
    </xf>
    <xf numFmtId="0" fontId="6" fillId="0" borderId="12" xfId="0" applyFont="1" applyFill="1" applyBorder="1" applyAlignment="1">
      <alignment horizontal="center" vertical="center" shrinkToFit="1"/>
    </xf>
    <xf numFmtId="14" fontId="6" fillId="0" borderId="12" xfId="0" applyNumberFormat="1" applyFont="1" applyFill="1" applyBorder="1" applyAlignment="1">
      <alignment horizontal="center" vertical="center" shrinkToFit="1"/>
    </xf>
    <xf numFmtId="0" fontId="6" fillId="0" borderId="10" xfId="0" applyFont="1" applyFill="1" applyBorder="1" applyAlignment="1">
      <alignment horizontal="center" vertical="center" shrinkToFit="1"/>
    </xf>
    <xf numFmtId="0" fontId="6" fillId="0" borderId="10" xfId="0" applyFont="1" applyFill="1" applyBorder="1" applyAlignment="1" applyProtection="1">
      <alignment horizontal="left" vertical="center" shrinkToFit="1"/>
      <protection locked="0"/>
    </xf>
    <xf numFmtId="0" fontId="6" fillId="0" borderId="25" xfId="0" applyFont="1" applyFill="1" applyBorder="1" applyAlignment="1" applyProtection="1">
      <alignment horizontal="left" vertical="center" shrinkToFit="1"/>
      <protection locked="0"/>
    </xf>
    <xf numFmtId="0" fontId="6" fillId="0" borderId="12" xfId="0" applyFont="1" applyFill="1" applyBorder="1">
      <alignment vertical="center"/>
    </xf>
    <xf numFmtId="0" fontId="6" fillId="0" borderId="13" xfId="0" applyFont="1" applyFill="1" applyBorder="1" applyAlignment="1">
      <alignment horizontal="center" vertical="center" shrinkToFit="1"/>
    </xf>
    <xf numFmtId="0" fontId="6" fillId="0" borderId="14" xfId="0" applyFont="1" applyFill="1" applyBorder="1" applyAlignment="1">
      <alignment horizontal="center" vertical="center" shrinkToFit="1"/>
    </xf>
    <xf numFmtId="14" fontId="6" fillId="0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12" xfId="0" applyFont="1" applyFill="1" applyBorder="1" applyAlignment="1" applyProtection="1">
      <alignment horizontal="left" vertical="center" shrinkToFit="1"/>
      <protection locked="0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 applyProtection="1">
      <alignment horizontal="center" vertical="center" shrinkToFit="1"/>
      <protection locked="0"/>
    </xf>
    <xf numFmtId="0" fontId="6" fillId="0" borderId="14" xfId="0" applyFont="1" applyFill="1" applyBorder="1" applyAlignment="1" applyProtection="1">
      <alignment horizontal="center" vertical="center" shrinkToFit="1"/>
      <protection locked="0"/>
    </xf>
    <xf numFmtId="0" fontId="6" fillId="0" borderId="12" xfId="0" applyFont="1" applyFill="1" applyBorder="1" applyAlignment="1" applyProtection="1">
      <alignment horizontal="center" vertical="center" shrinkToFit="1"/>
      <protection locked="0"/>
    </xf>
    <xf numFmtId="0" fontId="6" fillId="0" borderId="12" xfId="0" applyFont="1" applyFill="1" applyBorder="1" applyAlignment="1" applyProtection="1">
      <alignment horizontal="center" vertical="center" shrinkToFit="1"/>
      <protection locked="0"/>
    </xf>
    <xf numFmtId="0" fontId="6" fillId="0" borderId="30" xfId="0" applyFont="1" applyFill="1" applyBorder="1" applyAlignment="1" applyProtection="1">
      <alignment horizontal="left" vertical="center" shrinkToFit="1"/>
      <protection locked="0"/>
    </xf>
    <xf numFmtId="0" fontId="6" fillId="0" borderId="39" xfId="0" applyFont="1" applyFill="1" applyBorder="1">
      <alignment vertical="center"/>
    </xf>
    <xf numFmtId="0" fontId="6" fillId="0" borderId="17" xfId="0" applyFont="1" applyFill="1" applyBorder="1" applyAlignment="1" applyProtection="1">
      <alignment horizontal="center" vertical="center" shrinkToFit="1"/>
      <protection locked="0"/>
    </xf>
    <xf numFmtId="0" fontId="6" fillId="0" borderId="17" xfId="0" applyFont="1" applyFill="1" applyBorder="1" applyAlignment="1" applyProtection="1">
      <alignment horizontal="center" vertical="center" shrinkToFit="1"/>
      <protection locked="0"/>
    </xf>
    <xf numFmtId="14" fontId="6" fillId="0" borderId="17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17" xfId="0" applyFont="1" applyFill="1" applyBorder="1" applyAlignment="1">
      <alignment horizontal="center" vertical="center" shrinkToFit="1"/>
    </xf>
    <xf numFmtId="0" fontId="6" fillId="0" borderId="17" xfId="0" applyFont="1" applyFill="1" applyBorder="1" applyAlignment="1" applyProtection="1">
      <alignment horizontal="left" vertical="center" shrinkToFit="1"/>
      <protection locked="0"/>
    </xf>
    <xf numFmtId="0" fontId="6" fillId="0" borderId="78" xfId="0" applyFont="1" applyFill="1" applyBorder="1" applyAlignment="1">
      <alignment horizontal="center" vertical="center" shrinkToFit="1"/>
    </xf>
    <xf numFmtId="0" fontId="6" fillId="0" borderId="64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65" xfId="0" applyFont="1" applyFill="1" applyBorder="1" applyAlignment="1">
      <alignment horizontal="center" vertical="center"/>
    </xf>
    <xf numFmtId="0" fontId="6" fillId="0" borderId="17" xfId="0" applyFont="1" applyFill="1" applyBorder="1">
      <alignment vertical="center"/>
    </xf>
    <xf numFmtId="0" fontId="6" fillId="0" borderId="17" xfId="0" applyFont="1" applyFill="1" applyBorder="1" applyAlignment="1">
      <alignment horizontal="center" vertical="center"/>
    </xf>
    <xf numFmtId="0" fontId="4" fillId="0" borderId="20" xfId="0" applyFont="1" applyFill="1" applyBorder="1">
      <alignment vertical="center"/>
    </xf>
    <xf numFmtId="0" fontId="4" fillId="0" borderId="0" xfId="0" applyFont="1" applyFill="1">
      <alignment vertical="center"/>
    </xf>
    <xf numFmtId="0" fontId="4" fillId="0" borderId="2" xfId="0" applyFont="1" applyFill="1" applyBorder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shrinkToFit="1"/>
    </xf>
    <xf numFmtId="0" fontId="4" fillId="0" borderId="1" xfId="0" applyFont="1" applyFill="1" applyBorder="1">
      <alignment vertical="center"/>
    </xf>
    <xf numFmtId="0" fontId="4" fillId="0" borderId="6" xfId="0" applyFont="1" applyFill="1" applyBorder="1" applyAlignment="1" applyProtection="1">
      <alignment horizontal="center" vertical="center" shrinkToFit="1"/>
      <protection locked="0"/>
    </xf>
    <xf numFmtId="0" fontId="4" fillId="0" borderId="6" xfId="0" applyFont="1" applyFill="1" applyBorder="1" applyAlignment="1" applyProtection="1">
      <alignment horizontal="center" vertical="center" wrapText="1" shrinkToFit="1"/>
      <protection locked="0"/>
    </xf>
    <xf numFmtId="0" fontId="6" fillId="0" borderId="10" xfId="0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5">
    <cellStyle name="桁区切り" xfId="3" builtinId="6"/>
    <cellStyle name="桁区切り 2" xfId="1" xr:uid="{00000000-0005-0000-0000-000000000000}"/>
    <cellStyle name="通貨" xfId="4" builtinId="7"/>
    <cellStyle name="通貨 2" xfId="2" xr:uid="{00000000-0005-0000-0000-000001000000}"/>
    <cellStyle name="標準" xfId="0" builtinId="0"/>
  </cellStyles>
  <dxfs count="5"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colors>
    <mruColors>
      <color rgb="FFFFD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65298;&#65303;\&#65298;&#65303;&#12471;&#12491;&#12450;\&#31119;&#20117;\27.11.20sinia-xd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</sheetNames>
    <sheetDataSet>
      <sheetData sheetId="0">
        <row r="7">
          <cell r="Q7" t="str">
            <v>30MD</v>
          </cell>
          <cell r="R7" t="str">
            <v>30WD</v>
          </cell>
        </row>
        <row r="8">
          <cell r="Q8" t="str">
            <v>35MD</v>
          </cell>
          <cell r="R8" t="str">
            <v>35WD</v>
          </cell>
        </row>
        <row r="9">
          <cell r="Q9" t="str">
            <v>40MD</v>
          </cell>
          <cell r="R9" t="str">
            <v>40WD</v>
          </cell>
        </row>
        <row r="10">
          <cell r="Q10" t="str">
            <v>45MD</v>
          </cell>
          <cell r="R10" t="str">
            <v>45WD</v>
          </cell>
        </row>
        <row r="11">
          <cell r="Q11" t="str">
            <v>50MD</v>
          </cell>
          <cell r="R11" t="str">
            <v>50WD</v>
          </cell>
        </row>
        <row r="12">
          <cell r="Q12" t="str">
            <v>55MD</v>
          </cell>
          <cell r="R12" t="str">
            <v>55WD</v>
          </cell>
        </row>
        <row r="13">
          <cell r="Q13" t="str">
            <v>60MD</v>
          </cell>
          <cell r="R13" t="str">
            <v>60WD</v>
          </cell>
        </row>
        <row r="14">
          <cell r="Q14" t="str">
            <v>65MD</v>
          </cell>
          <cell r="R14" t="str">
            <v>65WD</v>
          </cell>
        </row>
        <row r="15">
          <cell r="Q15" t="str">
            <v>70MD</v>
          </cell>
          <cell r="R15" t="str">
            <v>70WD</v>
          </cell>
        </row>
        <row r="16">
          <cell r="Q16" t="str">
            <v>75MD</v>
          </cell>
          <cell r="R16" t="str">
            <v>75WD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AD40"/>
  <sheetViews>
    <sheetView tabSelected="1" workbookViewId="0">
      <selection activeCell="L4" sqref="L4:N4"/>
    </sheetView>
  </sheetViews>
  <sheetFormatPr defaultColWidth="9" defaultRowHeight="16.5" customHeight="1"/>
  <cols>
    <col min="1" max="1" width="5.375" style="234" customWidth="1"/>
    <col min="2" max="2" width="3.25" style="1" customWidth="1"/>
    <col min="3" max="3" width="11" style="1" customWidth="1"/>
    <col min="4" max="4" width="4.5" style="1" customWidth="1"/>
    <col min="5" max="5" width="14.125" style="1" customWidth="1"/>
    <col min="6" max="6" width="4.75" style="1" customWidth="1"/>
    <col min="7" max="7" width="5.25" style="1" customWidth="1"/>
    <col min="8" max="8" width="4.5" style="234" customWidth="1"/>
    <col min="9" max="9" width="6.375" style="242" customWidth="1"/>
    <col min="10" max="10" width="7.5" style="234" customWidth="1"/>
    <col min="11" max="11" width="6.375" style="1" customWidth="1"/>
    <col min="12" max="12" width="6" style="1" customWidth="1"/>
    <col min="13" max="13" width="15.625" style="1" customWidth="1"/>
    <col min="14" max="14" width="10.625" style="1" customWidth="1"/>
    <col min="15" max="15" width="1" style="1" customWidth="1"/>
    <col min="16" max="17" width="9" style="1" hidden="1" customWidth="1"/>
    <col min="18" max="16384" width="9" style="1"/>
  </cols>
  <sheetData>
    <row r="1" spans="1:20" ht="12" customHeight="1">
      <c r="A1" s="126"/>
      <c r="B1" s="126"/>
      <c r="C1" s="126"/>
      <c r="D1" s="126"/>
      <c r="E1" s="126"/>
      <c r="F1" s="126"/>
      <c r="G1" s="126"/>
      <c r="H1" s="126"/>
      <c r="I1" s="126"/>
    </row>
    <row r="2" spans="1:20" ht="16.5" customHeight="1">
      <c r="A2" s="127" t="s">
        <v>103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8"/>
      <c r="N2" s="128"/>
    </row>
    <row r="3" spans="1:20" ht="12" customHeight="1">
      <c r="J3" s="238"/>
      <c r="K3" s="2"/>
    </row>
    <row r="4" spans="1:20" ht="20.100000000000001" customHeight="1">
      <c r="A4" s="235"/>
      <c r="B4" s="129" t="s">
        <v>0</v>
      </c>
      <c r="C4" s="130"/>
      <c r="D4" s="131"/>
      <c r="E4" s="10"/>
      <c r="F4" s="5"/>
      <c r="G4" s="6"/>
      <c r="H4" s="236"/>
      <c r="J4" s="132" t="s">
        <v>1</v>
      </c>
      <c r="K4" s="133"/>
      <c r="L4" s="134"/>
      <c r="M4" s="135"/>
      <c r="N4" s="136"/>
    </row>
    <row r="5" spans="1:20" ht="12" customHeight="1">
      <c r="A5" s="238"/>
      <c r="B5" s="2"/>
      <c r="C5" s="2"/>
      <c r="D5" s="2"/>
      <c r="E5" s="2"/>
      <c r="F5" s="2"/>
      <c r="G5" s="2"/>
      <c r="H5" s="238"/>
      <c r="I5" s="243"/>
      <c r="J5" s="238"/>
      <c r="K5" s="3"/>
      <c r="L5" s="2"/>
      <c r="M5" s="2"/>
      <c r="N5" s="2"/>
    </row>
    <row r="6" spans="1:20" s="4" customFormat="1" ht="25.5" customHeight="1">
      <c r="A6" s="137" t="s">
        <v>2</v>
      </c>
      <c r="B6" s="138"/>
      <c r="C6" s="124" t="s">
        <v>3</v>
      </c>
      <c r="D6" s="124"/>
      <c r="E6" s="35" t="s">
        <v>4</v>
      </c>
      <c r="F6" s="125" t="s">
        <v>5</v>
      </c>
      <c r="G6" s="124"/>
      <c r="H6" s="239" t="s">
        <v>6</v>
      </c>
      <c r="I6" s="240" t="s">
        <v>7</v>
      </c>
      <c r="J6" s="240" t="s">
        <v>8</v>
      </c>
      <c r="K6" s="37" t="s">
        <v>9</v>
      </c>
      <c r="L6" s="38" t="s">
        <v>10</v>
      </c>
      <c r="M6" s="36" t="s">
        <v>89</v>
      </c>
      <c r="N6" s="39" t="s">
        <v>88</v>
      </c>
    </row>
    <row r="7" spans="1:20" ht="25.5" customHeight="1">
      <c r="A7" s="200"/>
      <c r="B7" s="201"/>
      <c r="C7" s="202"/>
      <c r="D7" s="202"/>
      <c r="E7" s="203"/>
      <c r="F7" s="204"/>
      <c r="G7" s="204"/>
      <c r="H7" s="205" t="str">
        <f>IF(F7&lt;&gt;"",DATEDIF(F7,DATEVALUE("2026/4/1"),"Y"),"")</f>
        <v/>
      </c>
      <c r="I7" s="241" t="s">
        <v>97</v>
      </c>
      <c r="J7" s="206"/>
      <c r="K7" s="101"/>
      <c r="L7" s="40"/>
      <c r="M7" s="32"/>
      <c r="N7" s="41"/>
      <c r="P7" s="1" t="s">
        <v>11</v>
      </c>
      <c r="Q7" s="1" t="s">
        <v>12</v>
      </c>
    </row>
    <row r="8" spans="1:20" ht="25.5" customHeight="1">
      <c r="A8" s="207"/>
      <c r="B8" s="208"/>
      <c r="C8" s="209"/>
      <c r="D8" s="210"/>
      <c r="E8" s="203"/>
      <c r="F8" s="211"/>
      <c r="G8" s="211"/>
      <c r="H8" s="227" t="str">
        <f>IF(F8&lt;&gt;"",DATEDIF(F8,DATEVALUE("2026/4/1"),"Y"),"")</f>
        <v/>
      </c>
      <c r="I8" s="218" t="s">
        <v>97</v>
      </c>
      <c r="J8" s="212"/>
      <c r="K8" s="102"/>
      <c r="L8" s="42"/>
      <c r="M8" s="32"/>
      <c r="N8" s="43"/>
      <c r="P8" s="1" t="s">
        <v>13</v>
      </c>
      <c r="Q8" s="1" t="s">
        <v>14</v>
      </c>
    </row>
    <row r="9" spans="1:20" ht="25.5" customHeight="1">
      <c r="A9" s="207"/>
      <c r="B9" s="208"/>
      <c r="C9" s="213"/>
      <c r="D9" s="214"/>
      <c r="E9" s="215"/>
      <c r="F9" s="211"/>
      <c r="G9" s="211"/>
      <c r="H9" s="203" t="str">
        <f t="shared" ref="H9:H14" si="0">IF(F9&lt;&gt;"",DATEDIF(F9,DATEVALUE("2026/4/1"),"Y"),"")</f>
        <v/>
      </c>
      <c r="I9" s="218" t="s">
        <v>97</v>
      </c>
      <c r="J9" s="212"/>
      <c r="K9" s="102"/>
      <c r="L9" s="42"/>
      <c r="M9" s="32"/>
      <c r="N9" s="43"/>
      <c r="P9" s="1" t="s">
        <v>15</v>
      </c>
      <c r="Q9" s="1" t="s">
        <v>16</v>
      </c>
    </row>
    <row r="10" spans="1:20" ht="25.5" customHeight="1">
      <c r="A10" s="207"/>
      <c r="B10" s="208"/>
      <c r="C10" s="209"/>
      <c r="D10" s="210"/>
      <c r="E10" s="203"/>
      <c r="F10" s="211"/>
      <c r="G10" s="211"/>
      <c r="H10" s="203" t="str">
        <f t="shared" si="0"/>
        <v/>
      </c>
      <c r="I10" s="218" t="s">
        <v>97</v>
      </c>
      <c r="J10" s="212"/>
      <c r="K10" s="102"/>
      <c r="L10" s="42"/>
      <c r="M10" s="32"/>
      <c r="N10" s="43"/>
      <c r="P10" s="1" t="s">
        <v>17</v>
      </c>
      <c r="Q10" s="1" t="s">
        <v>18</v>
      </c>
    </row>
    <row r="11" spans="1:20" ht="25.5" customHeight="1">
      <c r="A11" s="207"/>
      <c r="B11" s="208"/>
      <c r="C11" s="216"/>
      <c r="D11" s="217"/>
      <c r="E11" s="218"/>
      <c r="F11" s="211"/>
      <c r="G11" s="211"/>
      <c r="H11" s="203" t="str">
        <f t="shared" si="0"/>
        <v/>
      </c>
      <c r="I11" s="218" t="s">
        <v>97</v>
      </c>
      <c r="J11" s="212"/>
      <c r="K11" s="102"/>
      <c r="L11" s="42"/>
      <c r="M11" s="32"/>
      <c r="N11" s="43"/>
      <c r="P11" s="1" t="s">
        <v>19</v>
      </c>
      <c r="Q11" s="1" t="s">
        <v>20</v>
      </c>
    </row>
    <row r="12" spans="1:20" ht="25.5" customHeight="1">
      <c r="A12" s="207"/>
      <c r="B12" s="208"/>
      <c r="C12" s="216"/>
      <c r="D12" s="217"/>
      <c r="E12" s="218"/>
      <c r="F12" s="211"/>
      <c r="G12" s="211"/>
      <c r="H12" s="203" t="str">
        <f t="shared" si="0"/>
        <v/>
      </c>
      <c r="I12" s="218" t="s">
        <v>97</v>
      </c>
      <c r="J12" s="212"/>
      <c r="K12" s="102"/>
      <c r="L12" s="42"/>
      <c r="M12" s="32"/>
      <c r="N12" s="43"/>
      <c r="P12" s="1" t="s">
        <v>21</v>
      </c>
      <c r="Q12" s="1" t="s">
        <v>22</v>
      </c>
    </row>
    <row r="13" spans="1:20" ht="25.5" customHeight="1">
      <c r="A13" s="207"/>
      <c r="B13" s="208"/>
      <c r="C13" s="219"/>
      <c r="D13" s="219"/>
      <c r="E13" s="218"/>
      <c r="F13" s="211"/>
      <c r="G13" s="211"/>
      <c r="H13" s="203" t="str">
        <f t="shared" si="0"/>
        <v/>
      </c>
      <c r="I13" s="218" t="s">
        <v>97</v>
      </c>
      <c r="J13" s="212"/>
      <c r="K13" s="102"/>
      <c r="L13" s="42"/>
      <c r="M13" s="32"/>
      <c r="N13" s="43"/>
      <c r="P13" s="1" t="s">
        <v>23</v>
      </c>
      <c r="Q13" s="1" t="s">
        <v>24</v>
      </c>
    </row>
    <row r="14" spans="1:20" ht="25.5" customHeight="1">
      <c r="A14" s="220"/>
      <c r="B14" s="221"/>
      <c r="C14" s="222"/>
      <c r="D14" s="222"/>
      <c r="E14" s="223"/>
      <c r="F14" s="224"/>
      <c r="G14" s="224"/>
      <c r="H14" s="225" t="str">
        <f t="shared" si="0"/>
        <v/>
      </c>
      <c r="I14" s="223" t="s">
        <v>97</v>
      </c>
      <c r="J14" s="226"/>
      <c r="K14" s="103"/>
      <c r="L14" s="44"/>
      <c r="M14" s="33"/>
      <c r="N14" s="45"/>
      <c r="P14" s="1" t="s">
        <v>25</v>
      </c>
      <c r="Q14" s="1" t="s">
        <v>26</v>
      </c>
    </row>
    <row r="15" spans="1:20" ht="15" customHeight="1">
      <c r="F15" s="122"/>
      <c r="G15" s="123"/>
      <c r="H15" s="123"/>
      <c r="I15" s="123"/>
      <c r="J15" s="123"/>
      <c r="K15" s="123"/>
      <c r="L15" s="123"/>
      <c r="M15" s="123"/>
      <c r="N15" s="123"/>
      <c r="Q15" s="1" t="s">
        <v>27</v>
      </c>
    </row>
    <row r="16" spans="1:20" ht="20.100000000000001" customHeight="1">
      <c r="A16" s="235"/>
      <c r="B16" s="129" t="s">
        <v>28</v>
      </c>
      <c r="C16" s="139"/>
      <c r="D16" s="140"/>
      <c r="G16" s="6"/>
      <c r="H16" s="236"/>
      <c r="J16" s="237"/>
      <c r="K16" s="96"/>
      <c r="L16" s="98"/>
      <c r="M16"/>
      <c r="N16" s="7"/>
      <c r="T16" s="8"/>
    </row>
    <row r="17" spans="1:30" ht="12" customHeight="1">
      <c r="A17" s="238"/>
      <c r="M17" s="2"/>
      <c r="N17" s="2"/>
    </row>
    <row r="18" spans="1:30" s="4" customFormat="1" ht="25.5" customHeight="1">
      <c r="A18" s="137" t="s">
        <v>2</v>
      </c>
      <c r="B18" s="138"/>
      <c r="C18" s="124" t="s">
        <v>3</v>
      </c>
      <c r="D18" s="124"/>
      <c r="E18" s="35" t="s">
        <v>4</v>
      </c>
      <c r="F18" s="125" t="s">
        <v>5</v>
      </c>
      <c r="G18" s="124"/>
      <c r="H18" s="239" t="s">
        <v>6</v>
      </c>
      <c r="I18" s="240" t="s">
        <v>7</v>
      </c>
      <c r="J18" s="240" t="s">
        <v>8</v>
      </c>
      <c r="K18" s="37" t="s">
        <v>9</v>
      </c>
      <c r="L18" s="38" t="s">
        <v>10</v>
      </c>
      <c r="M18" s="36" t="s">
        <v>89</v>
      </c>
      <c r="N18" s="39" t="s">
        <v>88</v>
      </c>
      <c r="P18" s="4" t="s">
        <v>29</v>
      </c>
    </row>
    <row r="19" spans="1:30" ht="25.5" customHeight="1">
      <c r="A19" s="228"/>
      <c r="B19" s="141"/>
      <c r="C19" s="143"/>
      <c r="D19" s="143"/>
      <c r="E19" s="87"/>
      <c r="F19" s="144"/>
      <c r="G19" s="144"/>
      <c r="H19" s="205" t="str">
        <f t="shared" ref="H19:H26" si="1">IF(F19&lt;&gt;"",DATEDIF(F19,DATEVALUE("2026/4/1"),"Y"),"")</f>
        <v/>
      </c>
      <c r="I19" s="229"/>
      <c r="J19" s="201"/>
      <c r="K19" s="9"/>
      <c r="L19" s="88"/>
      <c r="M19" s="34"/>
      <c r="N19" s="89"/>
      <c r="P19" t="s">
        <v>30</v>
      </c>
      <c r="Q19" s="1" t="s">
        <v>12</v>
      </c>
    </row>
    <row r="20" spans="1:30" ht="25.5" customHeight="1">
      <c r="A20" s="230"/>
      <c r="B20" s="142"/>
      <c r="C20" s="145"/>
      <c r="D20" s="145"/>
      <c r="E20" s="90"/>
      <c r="F20" s="146"/>
      <c r="G20" s="146"/>
      <c r="H20" s="225" t="str">
        <f t="shared" si="1"/>
        <v/>
      </c>
      <c r="I20" s="232"/>
      <c r="J20" s="231"/>
      <c r="K20" s="91"/>
      <c r="L20" s="92"/>
      <c r="M20" s="93"/>
      <c r="N20" s="94"/>
      <c r="P20" t="s">
        <v>31</v>
      </c>
      <c r="Q20" s="1" t="s">
        <v>14</v>
      </c>
    </row>
    <row r="21" spans="1:30" ht="25.5" customHeight="1">
      <c r="A21" s="228"/>
      <c r="B21" s="141"/>
      <c r="C21" s="143"/>
      <c r="D21" s="143"/>
      <c r="E21" s="87"/>
      <c r="F21" s="144"/>
      <c r="G21" s="144"/>
      <c r="H21" s="205" t="str">
        <f t="shared" si="1"/>
        <v/>
      </c>
      <c r="I21" s="229"/>
      <c r="J21" s="201"/>
      <c r="K21" s="9"/>
      <c r="L21" s="88"/>
      <c r="M21" s="34"/>
      <c r="N21" s="89"/>
      <c r="P21" t="s">
        <v>32</v>
      </c>
      <c r="Q21" s="1" t="s">
        <v>16</v>
      </c>
    </row>
    <row r="22" spans="1:30" ht="25.5" customHeight="1">
      <c r="A22" s="230"/>
      <c r="B22" s="142"/>
      <c r="C22" s="145"/>
      <c r="D22" s="145"/>
      <c r="E22" s="90"/>
      <c r="F22" s="146"/>
      <c r="G22" s="146"/>
      <c r="H22" s="225" t="str">
        <f t="shared" si="1"/>
        <v/>
      </c>
      <c r="I22" s="232"/>
      <c r="J22" s="231"/>
      <c r="K22" s="91"/>
      <c r="L22" s="92"/>
      <c r="M22" s="93"/>
      <c r="N22" s="94"/>
      <c r="P22" t="s">
        <v>33</v>
      </c>
      <c r="Q22" s="1" t="s">
        <v>18</v>
      </c>
    </row>
    <row r="23" spans="1:30" ht="25.5" customHeight="1">
      <c r="A23" s="228"/>
      <c r="B23" s="141"/>
      <c r="C23" s="143"/>
      <c r="D23" s="143"/>
      <c r="E23" s="87"/>
      <c r="F23" s="147"/>
      <c r="G23" s="148"/>
      <c r="H23" s="205" t="str">
        <f t="shared" si="1"/>
        <v/>
      </c>
      <c r="I23" s="229"/>
      <c r="J23" s="201"/>
      <c r="K23" s="9"/>
      <c r="L23" s="88"/>
      <c r="M23" s="34"/>
      <c r="N23" s="89"/>
      <c r="P23" t="s">
        <v>34</v>
      </c>
      <c r="Q23" s="1" t="s">
        <v>20</v>
      </c>
    </row>
    <row r="24" spans="1:30" ht="25.5" customHeight="1">
      <c r="A24" s="230"/>
      <c r="B24" s="142"/>
      <c r="C24" s="145"/>
      <c r="D24" s="145"/>
      <c r="E24" s="90"/>
      <c r="F24" s="149"/>
      <c r="G24" s="150"/>
      <c r="H24" s="225" t="str">
        <f t="shared" si="1"/>
        <v/>
      </c>
      <c r="I24" s="232"/>
      <c r="J24" s="231"/>
      <c r="K24" s="91"/>
      <c r="L24" s="92"/>
      <c r="M24" s="93"/>
      <c r="N24" s="94"/>
      <c r="P24" t="s">
        <v>35</v>
      </c>
      <c r="Q24" s="1" t="s">
        <v>22</v>
      </c>
    </row>
    <row r="25" spans="1:30" ht="25.5" customHeight="1">
      <c r="A25" s="228"/>
      <c r="B25" s="141"/>
      <c r="C25" s="154"/>
      <c r="D25" s="155"/>
      <c r="E25" s="87"/>
      <c r="F25" s="147"/>
      <c r="G25" s="148"/>
      <c r="H25" s="205" t="str">
        <f t="shared" si="1"/>
        <v/>
      </c>
      <c r="I25" s="229"/>
      <c r="J25" s="201"/>
      <c r="K25" s="9"/>
      <c r="L25" s="88"/>
      <c r="M25" s="34"/>
      <c r="N25" s="89"/>
      <c r="P25" t="s">
        <v>36</v>
      </c>
      <c r="Q25" s="1" t="s">
        <v>24</v>
      </c>
    </row>
    <row r="26" spans="1:30" ht="25.5" customHeight="1">
      <c r="A26" s="230"/>
      <c r="B26" s="142"/>
      <c r="C26" s="156"/>
      <c r="D26" s="157"/>
      <c r="E26" s="90"/>
      <c r="F26" s="149"/>
      <c r="G26" s="150"/>
      <c r="H26" s="225" t="str">
        <f t="shared" si="1"/>
        <v/>
      </c>
      <c r="I26" s="232"/>
      <c r="J26" s="231"/>
      <c r="K26" s="91"/>
      <c r="L26" s="92"/>
      <c r="M26" s="93"/>
      <c r="N26" s="94"/>
      <c r="P26" t="s">
        <v>37</v>
      </c>
      <c r="Q26" s="1" t="s">
        <v>26</v>
      </c>
    </row>
    <row r="27" spans="1:30" ht="16.5" customHeight="1">
      <c r="A27" s="233"/>
      <c r="F27" s="122"/>
      <c r="G27" s="123"/>
      <c r="H27" s="123"/>
      <c r="I27" s="123"/>
      <c r="J27" s="123"/>
      <c r="K27" s="123"/>
      <c r="L27" s="123"/>
      <c r="M27" s="123"/>
      <c r="N27" s="123"/>
    </row>
    <row r="28" spans="1:30" ht="20.100000000000001" customHeight="1">
      <c r="A28" s="235"/>
      <c r="B28" s="129" t="s">
        <v>38</v>
      </c>
      <c r="C28" s="130"/>
      <c r="D28" s="131"/>
      <c r="E28" s="10"/>
      <c r="G28" s="6"/>
      <c r="H28" s="236"/>
      <c r="J28" s="237"/>
      <c r="K28" s="96"/>
      <c r="L28" s="98"/>
      <c r="M28"/>
      <c r="N28" s="7"/>
      <c r="O28" s="7"/>
      <c r="AD28" s="7"/>
    </row>
    <row r="29" spans="1:30" ht="12" customHeight="1">
      <c r="A29" s="238"/>
      <c r="M29" s="2"/>
      <c r="N29" s="2"/>
    </row>
    <row r="30" spans="1:30" s="4" customFormat="1" ht="25.5" customHeight="1">
      <c r="A30" s="137" t="s">
        <v>2</v>
      </c>
      <c r="B30" s="138"/>
      <c r="C30" s="151" t="s">
        <v>3</v>
      </c>
      <c r="D30" s="138"/>
      <c r="E30" s="35" t="s">
        <v>4</v>
      </c>
      <c r="F30" s="152" t="s">
        <v>5</v>
      </c>
      <c r="G30" s="153"/>
      <c r="H30" s="239" t="s">
        <v>6</v>
      </c>
      <c r="I30" s="240" t="s">
        <v>7</v>
      </c>
      <c r="J30" s="240" t="s">
        <v>8</v>
      </c>
      <c r="K30" s="37" t="s">
        <v>9</v>
      </c>
      <c r="L30" s="38" t="s">
        <v>10</v>
      </c>
      <c r="M30" s="36" t="s">
        <v>89</v>
      </c>
      <c r="N30" s="39" t="s">
        <v>88</v>
      </c>
    </row>
    <row r="31" spans="1:30" ht="25.5" customHeight="1">
      <c r="A31" s="228"/>
      <c r="B31" s="141"/>
      <c r="C31" s="158"/>
      <c r="D31" s="158"/>
      <c r="E31" s="87"/>
      <c r="F31" s="144"/>
      <c r="G31" s="144"/>
      <c r="H31" s="205" t="str">
        <f t="shared" ref="H31:H38" si="2">IF(F31&lt;&gt;"",DATEDIF(F31,DATEVALUE("2026/4/1"),"Y"),"")</f>
        <v/>
      </c>
      <c r="I31" s="229"/>
      <c r="J31" s="201"/>
      <c r="K31" s="9"/>
      <c r="L31" s="88"/>
      <c r="M31" s="95"/>
      <c r="N31" s="89"/>
      <c r="O31" s="11"/>
      <c r="P31" s="12"/>
      <c r="Q31" s="1" t="s">
        <v>11</v>
      </c>
    </row>
    <row r="32" spans="1:30" ht="25.5" customHeight="1">
      <c r="A32" s="230"/>
      <c r="B32" s="142"/>
      <c r="C32" s="159"/>
      <c r="D32" s="159"/>
      <c r="E32" s="90"/>
      <c r="F32" s="146"/>
      <c r="G32" s="146"/>
      <c r="H32" s="225" t="str">
        <f t="shared" si="2"/>
        <v/>
      </c>
      <c r="I32" s="232"/>
      <c r="J32" s="231"/>
      <c r="K32" s="91"/>
      <c r="L32" s="92"/>
      <c r="M32" s="93"/>
      <c r="N32" s="94"/>
      <c r="O32" s="11"/>
      <c r="P32" s="13"/>
      <c r="Q32" s="1" t="s">
        <v>13</v>
      </c>
    </row>
    <row r="33" spans="1:18" ht="25.5" customHeight="1">
      <c r="A33" s="228"/>
      <c r="B33" s="141"/>
      <c r="C33" s="158"/>
      <c r="D33" s="158"/>
      <c r="E33" s="87"/>
      <c r="F33" s="144"/>
      <c r="G33" s="144"/>
      <c r="H33" s="205" t="str">
        <f t="shared" si="2"/>
        <v/>
      </c>
      <c r="I33" s="229"/>
      <c r="J33" s="201"/>
      <c r="K33" s="9"/>
      <c r="L33" s="88"/>
      <c r="M33" s="95"/>
      <c r="N33" s="89"/>
      <c r="O33" s="11"/>
      <c r="Q33" s="1" t="s">
        <v>15</v>
      </c>
      <c r="R33" s="14"/>
    </row>
    <row r="34" spans="1:18" ht="25.5" customHeight="1">
      <c r="A34" s="230"/>
      <c r="B34" s="142"/>
      <c r="C34" s="159"/>
      <c r="D34" s="159"/>
      <c r="E34" s="90"/>
      <c r="F34" s="146"/>
      <c r="G34" s="146"/>
      <c r="H34" s="225" t="str">
        <f t="shared" si="2"/>
        <v/>
      </c>
      <c r="I34" s="232"/>
      <c r="J34" s="231"/>
      <c r="K34" s="91"/>
      <c r="L34" s="92"/>
      <c r="M34" s="93"/>
      <c r="N34" s="94"/>
      <c r="O34" s="11"/>
      <c r="Q34" s="1" t="s">
        <v>17</v>
      </c>
    </row>
    <row r="35" spans="1:18" ht="25.5" customHeight="1">
      <c r="A35" s="228"/>
      <c r="B35" s="141"/>
      <c r="C35" s="158"/>
      <c r="D35" s="158"/>
      <c r="E35" s="87"/>
      <c r="F35" s="144"/>
      <c r="G35" s="144"/>
      <c r="H35" s="205" t="str">
        <f t="shared" si="2"/>
        <v/>
      </c>
      <c r="I35" s="229"/>
      <c r="J35" s="201"/>
      <c r="K35" s="9"/>
      <c r="L35" s="88"/>
      <c r="M35" s="95"/>
      <c r="N35" s="89"/>
      <c r="O35" s="11"/>
      <c r="Q35" s="1" t="s">
        <v>19</v>
      </c>
    </row>
    <row r="36" spans="1:18" ht="25.5" customHeight="1">
      <c r="A36" s="230"/>
      <c r="B36" s="142"/>
      <c r="C36" s="159"/>
      <c r="D36" s="159"/>
      <c r="E36" s="90"/>
      <c r="F36" s="146"/>
      <c r="G36" s="146"/>
      <c r="H36" s="225" t="str">
        <f t="shared" si="2"/>
        <v/>
      </c>
      <c r="I36" s="232"/>
      <c r="J36" s="231"/>
      <c r="K36" s="91"/>
      <c r="L36" s="92"/>
      <c r="M36" s="93"/>
      <c r="N36" s="94"/>
      <c r="O36" s="11"/>
      <c r="Q36" s="1" t="s">
        <v>21</v>
      </c>
    </row>
    <row r="37" spans="1:18" ht="25.5" customHeight="1">
      <c r="A37" s="228"/>
      <c r="B37" s="141"/>
      <c r="C37" s="158"/>
      <c r="D37" s="158"/>
      <c r="E37" s="87"/>
      <c r="F37" s="144"/>
      <c r="G37" s="144"/>
      <c r="H37" s="205" t="str">
        <f t="shared" si="2"/>
        <v/>
      </c>
      <c r="I37" s="229"/>
      <c r="J37" s="201"/>
      <c r="K37" s="9"/>
      <c r="L37" s="88"/>
      <c r="M37" s="95"/>
      <c r="N37" s="89"/>
      <c r="O37" s="11"/>
      <c r="Q37" s="1" t="s">
        <v>39</v>
      </c>
    </row>
    <row r="38" spans="1:18" ht="25.5" customHeight="1">
      <c r="A38" s="230"/>
      <c r="B38" s="142"/>
      <c r="C38" s="159"/>
      <c r="D38" s="159"/>
      <c r="E38" s="90"/>
      <c r="F38" s="146"/>
      <c r="G38" s="146"/>
      <c r="H38" s="225" t="str">
        <f t="shared" si="2"/>
        <v/>
      </c>
      <c r="I38" s="232"/>
      <c r="J38" s="231"/>
      <c r="K38" s="91"/>
      <c r="L38" s="92"/>
      <c r="M38" s="93"/>
      <c r="N38" s="94"/>
      <c r="O38" s="11"/>
      <c r="Q38" s="1" t="s">
        <v>40</v>
      </c>
    </row>
    <row r="39" spans="1:18" ht="13.5">
      <c r="C39" s="99" t="s">
        <v>101</v>
      </c>
      <c r="D39" s="99"/>
      <c r="F39" s="122"/>
      <c r="G39" s="123"/>
      <c r="H39" s="123"/>
      <c r="I39" s="123"/>
      <c r="J39" s="123"/>
      <c r="K39" s="123"/>
      <c r="L39" s="123"/>
      <c r="M39" s="123"/>
      <c r="N39" s="123"/>
    </row>
    <row r="40" spans="1:18" ht="16.5" customHeight="1">
      <c r="C40" s="100" t="s">
        <v>102</v>
      </c>
      <c r="D40" s="100"/>
    </row>
  </sheetData>
  <mergeCells count="83">
    <mergeCell ref="A37:A38"/>
    <mergeCell ref="B37:B38"/>
    <mergeCell ref="C37:D37"/>
    <mergeCell ref="F37:G37"/>
    <mergeCell ref="C38:D38"/>
    <mergeCell ref="F38:G38"/>
    <mergeCell ref="A35:A36"/>
    <mergeCell ref="B35:B36"/>
    <mergeCell ref="C35:D35"/>
    <mergeCell ref="F35:G35"/>
    <mergeCell ref="C36:D36"/>
    <mergeCell ref="F36:G36"/>
    <mergeCell ref="F32:G32"/>
    <mergeCell ref="A33:A34"/>
    <mergeCell ref="B33:B34"/>
    <mergeCell ref="C33:D33"/>
    <mergeCell ref="F33:G33"/>
    <mergeCell ref="C34:D34"/>
    <mergeCell ref="F34:G34"/>
    <mergeCell ref="A31:A32"/>
    <mergeCell ref="B31:B32"/>
    <mergeCell ref="C31:D31"/>
    <mergeCell ref="F31:G31"/>
    <mergeCell ref="C32:D32"/>
    <mergeCell ref="B28:D28"/>
    <mergeCell ref="C30:D30"/>
    <mergeCell ref="F30:G30"/>
    <mergeCell ref="A30:B30"/>
    <mergeCell ref="A25:A26"/>
    <mergeCell ref="B25:B26"/>
    <mergeCell ref="C25:D25"/>
    <mergeCell ref="F25:G25"/>
    <mergeCell ref="C26:D26"/>
    <mergeCell ref="F26:G26"/>
    <mergeCell ref="F27:N27"/>
    <mergeCell ref="A23:A24"/>
    <mergeCell ref="B23:B24"/>
    <mergeCell ref="C23:D23"/>
    <mergeCell ref="F23:G23"/>
    <mergeCell ref="C24:D24"/>
    <mergeCell ref="F24:G24"/>
    <mergeCell ref="A21:A22"/>
    <mergeCell ref="B21:B22"/>
    <mergeCell ref="C21:D21"/>
    <mergeCell ref="F21:G21"/>
    <mergeCell ref="C22:D22"/>
    <mergeCell ref="F22:G22"/>
    <mergeCell ref="C18:D18"/>
    <mergeCell ref="F18:G18"/>
    <mergeCell ref="A19:A20"/>
    <mergeCell ref="B19:B20"/>
    <mergeCell ref="C19:D19"/>
    <mergeCell ref="F19:G19"/>
    <mergeCell ref="C20:D20"/>
    <mergeCell ref="F20:G20"/>
    <mergeCell ref="A18:B18"/>
    <mergeCell ref="C13:D13"/>
    <mergeCell ref="F13:G13"/>
    <mergeCell ref="C14:D14"/>
    <mergeCell ref="F14:G14"/>
    <mergeCell ref="B16:D16"/>
    <mergeCell ref="F15:N15"/>
    <mergeCell ref="F10:G10"/>
    <mergeCell ref="C11:D11"/>
    <mergeCell ref="F11:G11"/>
    <mergeCell ref="C12:D12"/>
    <mergeCell ref="F12:G12"/>
    <mergeCell ref="F39:N39"/>
    <mergeCell ref="C6:D6"/>
    <mergeCell ref="F6:G6"/>
    <mergeCell ref="A1:I1"/>
    <mergeCell ref="A2:N2"/>
    <mergeCell ref="B4:D4"/>
    <mergeCell ref="J4:K4"/>
    <mergeCell ref="L4:N4"/>
    <mergeCell ref="A6:B6"/>
    <mergeCell ref="C7:D7"/>
    <mergeCell ref="F7:G7"/>
    <mergeCell ref="C8:D8"/>
    <mergeCell ref="F8:G8"/>
    <mergeCell ref="C9:D9"/>
    <mergeCell ref="F9:G9"/>
    <mergeCell ref="C10:D10"/>
  </mergeCells>
  <phoneticPr fontId="3"/>
  <conditionalFormatting sqref="M8:M14">
    <cfRule type="containsBlanks" dxfId="4" priority="3">
      <formula>LEN(TRIM(M8))=0</formula>
    </cfRule>
    <cfRule type="expression" dxfId="3" priority="4" stopIfTrue="1">
      <formula>LEN(M8)&lt;&gt;10</formula>
    </cfRule>
  </conditionalFormatting>
  <conditionalFormatting sqref="M19:M26">
    <cfRule type="containsBlanks" dxfId="2" priority="11" stopIfTrue="1">
      <formula>LEN(TRIM(M19))=0</formula>
    </cfRule>
    <cfRule type="expression" dxfId="1" priority="12" stopIfTrue="1">
      <formula>LEN(M19)&lt;&gt;10</formula>
    </cfRule>
  </conditionalFormatting>
  <conditionalFormatting sqref="M31:M38">
    <cfRule type="containsBlanks" priority="1" stopIfTrue="1">
      <formula>LEN(TRIM(M31))=0</formula>
    </cfRule>
    <cfRule type="expression" dxfId="0" priority="2">
      <formula>LEN(M31)&lt;&gt;10</formula>
    </cfRule>
  </conditionalFormatting>
  <dataValidations count="20">
    <dataValidation allowBlank="1" showInputMessage="1" showErrorMessage="1" promptTitle="全部の参加申込書の内番号" prompt="例：　10枚中の3" sqref="G28:H28" xr:uid="{00000000-0002-0000-0000-000004000000}"/>
    <dataValidation type="list" allowBlank="1" showInputMessage="1" showErrorMessage="1" promptTitle="推薦者の場合" prompt="前年度大会ベスト16以上の方は、出場する全申込用紙に「○」を入力してください。" sqref="L7:L14 L19:L26 L31:L38" xr:uid="{00000000-0002-0000-0000-000008000000}">
      <formula1>"　,○"</formula1>
    </dataValidation>
    <dataValidation allowBlank="1" showInputMessage="1" showErrorMessage="1" promptTitle="自動計算" prompt="左欄の生年月日を入力すると、計算されますので、ご確認下さい。" sqref="H19:H26 H31:H38 H7:H14" xr:uid="{00000000-0002-0000-0000-000009000000}"/>
    <dataValidation imeMode="hiragana" allowBlank="1" showInputMessage="1" showErrorMessage="1" promptTitle="選手名　　　　　" prompt="全角で入力_x000a_姓と名の間は、全角スペース１文字" sqref="C10:D14 D19:D24 C19:C26 C8:C9 C7:D7 C31:D38" xr:uid="{00000000-0002-0000-0000-00000B000000}"/>
    <dataValidation imeMode="hiragana" allowBlank="1" showInputMessage="1" showErrorMessage="1" promptTitle="選手名のふりがな" prompt="全角ひらがな_x000a_姓と名の間は、全角スペース１文字" sqref="E7:E14 E19:E26 E31:E38" xr:uid="{00000000-0002-0000-0000-00000C000000}"/>
    <dataValidation type="list" imeMode="off" allowBlank="1" showInputMessage="1" showErrorMessage="1" promptTitle="参加料の納入が他県の場合" prompt="その都道府県名を選択" sqref="O31:O38 K19:K26 K31:K38" xr:uid="{00000000-0002-0000-0000-00000D000000}">
      <formula1>"北海道,青森,岩手,宮城,秋田,山形,福島,茨城,栃木,群馬,埼玉,千葉,東京,神奈川,山梨,新潟,長野,富山,石川,福井,静岡,愛知,三重,岐阜,滋賀,京都,大阪,兵庫,奈良,和歌山,鳥取,島根,岡山,広島,山口,香川,徳島,愛媛,高知,福岡,佐賀,長崎,熊本,大分,宮崎,鹿児島,沖縄"</formula1>
    </dataValidation>
    <dataValidation type="list" imeMode="off" allowBlank="1" showInputMessage="1" showErrorMessage="1" promptTitle="所属" prompt="都道府県名選択" sqref="I31:I38 I7:I14 I19:I26 O28" xr:uid="{00000000-0002-0000-0000-00000E000000}">
      <formula1>"北海道,青森,岩手,宮城,秋田,山形,福島,茨城,栃木,群馬,埼玉,千葉,東京,神奈川,山梨,新潟,長野,富山,石川,福井,静岡,愛知,三重,岐阜,滋賀,京都,大阪,兵庫,奈良,和歌山,鳥取,島根,岡山,広島,山口,香川,徳島,愛媛,高知,福岡,佐賀,長崎,熊本,大分,宮崎,鹿児島,沖縄"</formula1>
    </dataValidation>
    <dataValidation allowBlank="1" showInputMessage="1" showErrorMessage="1" promptTitle="西暦で入力" prompt="例:1976/11/12" sqref="F31:G38 F19:G26 F7:G14" xr:uid="{00000000-0002-0000-0000-000013000000}"/>
    <dataValidation type="list" imeMode="off" allowBlank="1" showInputMessage="1" showErrorMessage="1" promptTitle="【必須】審判資格級" prompt="①取得している審判資格の級（1級、2級、3級）を選択_x000a_③日バへ申請済みの場合のみ　申請中　を選択" sqref="N19:N26 N7:N14 N31:N38" xr:uid="{D91858AA-76D9-4076-8E99-E406EDD86719}">
      <formula1>"1級,2級,3級,申請中"</formula1>
    </dataValidation>
    <dataValidation type="list" imeMode="off" allowBlank="1" showInputMessage="1" showErrorMessage="1" promptTitle="種目選択" prompt="出場種目を選択" sqref="A7:A14" xr:uid="{C2CC213F-41A8-4A4E-89AA-D9531E5259E8}">
      <formula1>"30MS,35MS,40MS,45MS,50MS,55MS,60MS,65MS,70MS,75MS,80MS,85MS30WS,35WS,40WS,45WS,50WS,55WS,60WS,65WS,70WS,75WS,80WS,85WS"</formula1>
    </dataValidation>
    <dataValidation imeMode="off" allowBlank="1" promptTitle="参加料の納入が他県の場合" prompt="その都道府県名を選択" sqref="K7:K14" xr:uid="{2DE9E3F1-357D-4078-9A64-7598EE2656A7}"/>
    <dataValidation type="list" imeMode="off" allowBlank="1" showInputMessage="1" showErrorMessage="1" promptTitle="種目選択" prompt="出場種目を選択" sqref="A19:A26" xr:uid="{9833D45D-DD0E-4423-8708-7FCF5BADF262}">
      <formula1>"30MD,35MD,40MD,45MD,50MD,55MD,60MD,65MD,70MD,75MD,80MD,85MD,30WD,35WD,40WD,45WD,50WD,55WD,60WD,65WD,70WD,75WD,80WD,85WD"</formula1>
    </dataValidation>
    <dataValidation type="list" imeMode="off" allowBlank="1" showInputMessage="1" showErrorMessage="1" promptTitle="他の出場種目の選択" prompt="出場する場合、選択" sqref="J19:J26" xr:uid="{1D08C26A-C8AF-40D6-9355-F11388746213}">
      <formula1>"30MS,35MS,40MS,45MS,50MS,55MS,60MS,65MS,70MS,75MS,80MS,85MS,30WS,35WS,40WS,45WS,50WS,55WS,60WS,65WS,70WS,75WS,80WS,85WS,30XD,35XD,40XD,45XD,50XD,55XD,60XD,65XD,70XD,75XD,80XD,85XD"</formula1>
    </dataValidation>
    <dataValidation type="list" imeMode="off" allowBlank="1" showInputMessage="1" showErrorMessage="1" promptTitle="他の出場種目の選択" prompt="出場する場合、選択" sqref="J32 J38 J36 J34" xr:uid="{10FC18E5-6A79-46BC-A0A6-AE9A1F63A698}">
      <formula1>"30WD,35WD,40WD,45WD,50WD,55WD,60WD,65WD,70WD,75WD,80WD,85WD"</formula1>
    </dataValidation>
    <dataValidation type="list" imeMode="off" allowBlank="1" showInputMessage="1" showErrorMessage="1" promptTitle="他の出場種目の選択" prompt="出場する場合、選択" sqref="J31 J37 J35 J33" xr:uid="{7419A576-D6BA-4414-AEA1-5830956BA4FA}">
      <formula1>"30MD,35MD,40MD,45MD,50MD,55MD,60MD,65MD,70MD,75MD,80MD,85MD"</formula1>
    </dataValidation>
    <dataValidation type="list" imeMode="off" allowBlank="1" showInputMessage="1" showErrorMessage="1" promptTitle="種目選択" prompt="出場種目を選択" sqref="A31:A38" xr:uid="{EA6C7181-1AC0-4805-963A-BC89E3B115E5}">
      <formula1>"30XD,35XD,40XD,45XD,50XD,55XD,60XD,65XD,70XD,75XD,80XD,85XD"</formula1>
    </dataValidation>
    <dataValidation imeMode="off" allowBlank="1" showInputMessage="1" showErrorMessage="1" promptTitle="【必須】令和３年度日バ会員№" prompt="登録番号を入力して下さい。" sqref="M7:M14 M19:M26" xr:uid="{784DD4E1-A344-4023-9CE8-E19C87A605D1}"/>
    <dataValidation imeMode="off" allowBlank="1" showInputMessage="1" showErrorMessage="1" promptTitle="ランク順を入力" prompt="各種目毎にランク順を入力" sqref="B19 B21:B26 B7:B14 B31 B33 B35 B37" xr:uid="{5C49E751-B0B0-4C39-A4EB-24291D05F743}"/>
    <dataValidation imeMode="off" allowBlank="1" showInputMessage="1" showErrorMessage="1" promptTitle="【必須】令和３年度日バ会員№" prompt="登録番号を入力して下さい。_x000a_10桁の番号でない場合赤くなります。" sqref="M31:M38" xr:uid="{DC793B68-5AA9-480F-8304-06538B9C188A}"/>
    <dataValidation type="list" imeMode="off" allowBlank="1" showInputMessage="1" showErrorMessage="1" promptTitle="他の出場種目の選択" prompt="出場する場合、選択" sqref="J7:J14" xr:uid="{CE676072-B2B1-4B01-BEDA-FC13EC1076C0}">
      <formula1>"30MD,35MD,40MD,45MD,50MD,55MD,60MD,65MD,70MD,75MD,80MD,85MD,30WD,35WD,40WD,45WD,50WD,55WD,60WD,65WD,70WD,75WD,80WD,85WD"</formula1>
    </dataValidation>
  </dataValidations>
  <printOptions horizontalCentered="1"/>
  <pageMargins left="0.39370078740157483" right="0.39370078740157483" top="0.59055118110236227" bottom="0.59055118110236227" header="0.35433070866141736" footer="0.3937007874015748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L45"/>
  <sheetViews>
    <sheetView zoomScale="115" zoomScaleNormal="115" workbookViewId="0">
      <selection activeCell="B3" sqref="B3:E4"/>
    </sheetView>
  </sheetViews>
  <sheetFormatPr defaultColWidth="9" defaultRowHeight="13.5"/>
  <cols>
    <col min="1" max="1" width="12.875" style="15" customWidth="1"/>
    <col min="2" max="2" width="4.625" style="17" customWidth="1"/>
    <col min="3" max="3" width="4.625" style="15" customWidth="1"/>
    <col min="4" max="4" width="4" style="15" customWidth="1"/>
    <col min="5" max="5" width="6.625" style="18" customWidth="1"/>
    <col min="6" max="6" width="3.5" style="19" customWidth="1"/>
    <col min="7" max="7" width="4.625" style="19" customWidth="1"/>
    <col min="8" max="9" width="3.875" style="19" customWidth="1"/>
    <col min="10" max="10" width="8.625" style="15" customWidth="1"/>
    <col min="11" max="11" width="3.5" style="20" customWidth="1"/>
    <col min="12" max="12" width="26.75" style="15" customWidth="1"/>
    <col min="13" max="16384" width="9" style="15"/>
  </cols>
  <sheetData>
    <row r="1" spans="1:12" ht="14.25">
      <c r="A1" s="160" t="s">
        <v>111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</row>
    <row r="2" spans="1:12" ht="6.7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12" customHeight="1">
      <c r="A3" s="161" t="s">
        <v>1</v>
      </c>
      <c r="B3" s="166"/>
      <c r="C3" s="167"/>
      <c r="D3" s="167"/>
      <c r="E3" s="168"/>
      <c r="F3" s="15"/>
      <c r="G3" s="15"/>
      <c r="H3" s="15"/>
      <c r="I3" s="15"/>
      <c r="K3" s="15"/>
    </row>
    <row r="4" spans="1:12" ht="12" customHeight="1">
      <c r="A4" s="161"/>
      <c r="B4" s="169"/>
      <c r="C4" s="170"/>
      <c r="D4" s="170"/>
      <c r="E4" s="171"/>
      <c r="F4" s="15"/>
      <c r="G4" s="15"/>
      <c r="H4" s="15"/>
      <c r="I4" s="15"/>
      <c r="K4" s="15"/>
    </row>
    <row r="5" spans="1:12" ht="3" customHeight="1" thickBot="1"/>
    <row r="6" spans="1:12" s="20" customFormat="1" ht="21" customHeight="1" thickBot="1">
      <c r="A6" s="175" t="s">
        <v>41</v>
      </c>
      <c r="B6" s="176"/>
      <c r="C6" s="177" t="s">
        <v>42</v>
      </c>
      <c r="D6" s="176"/>
      <c r="E6" s="178" t="s">
        <v>90</v>
      </c>
      <c r="F6" s="179"/>
      <c r="G6" s="179"/>
      <c r="H6" s="179"/>
      <c r="I6" s="179"/>
      <c r="J6" s="179"/>
      <c r="K6" s="180"/>
      <c r="L6" s="46" t="s">
        <v>91</v>
      </c>
    </row>
    <row r="7" spans="1:12" ht="21" customHeight="1">
      <c r="A7" s="47" t="s">
        <v>43</v>
      </c>
      <c r="B7" s="48" t="s">
        <v>44</v>
      </c>
      <c r="C7" s="49"/>
      <c r="D7" s="48" t="s">
        <v>45</v>
      </c>
      <c r="E7" s="50">
        <v>6000</v>
      </c>
      <c r="F7" s="51" t="s">
        <v>46</v>
      </c>
      <c r="G7" s="52"/>
      <c r="H7" s="51" t="s">
        <v>45</v>
      </c>
      <c r="I7" s="51" t="s">
        <v>47</v>
      </c>
      <c r="J7" s="53" t="str">
        <f>IF(G7&lt;&gt;"",E7*G7,"")</f>
        <v/>
      </c>
      <c r="K7" s="48" t="s">
        <v>48</v>
      </c>
      <c r="L7" s="54"/>
    </row>
    <row r="8" spans="1:12" ht="21" customHeight="1">
      <c r="A8" s="55" t="s">
        <v>49</v>
      </c>
      <c r="B8" s="56" t="s">
        <v>44</v>
      </c>
      <c r="C8" s="57"/>
      <c r="D8" s="58" t="s">
        <v>45</v>
      </c>
      <c r="E8" s="59">
        <v>6000</v>
      </c>
      <c r="F8" s="60" t="s">
        <v>46</v>
      </c>
      <c r="G8" s="61"/>
      <c r="H8" s="60" t="s">
        <v>45</v>
      </c>
      <c r="I8" s="60" t="s">
        <v>47</v>
      </c>
      <c r="J8" s="62" t="str">
        <f t="shared" ref="J8:J28" si="0">IF(G8&lt;&gt;"",E8*G8,"")</f>
        <v/>
      </c>
      <c r="K8" s="58" t="s">
        <v>48</v>
      </c>
      <c r="L8" s="63"/>
    </row>
    <row r="9" spans="1:12" ht="21" customHeight="1">
      <c r="A9" s="55" t="s">
        <v>50</v>
      </c>
      <c r="B9" s="56" t="s">
        <v>44</v>
      </c>
      <c r="C9" s="57"/>
      <c r="D9" s="58" t="s">
        <v>45</v>
      </c>
      <c r="E9" s="59">
        <v>6000</v>
      </c>
      <c r="F9" s="60" t="s">
        <v>46</v>
      </c>
      <c r="G9" s="61"/>
      <c r="H9" s="60" t="s">
        <v>45</v>
      </c>
      <c r="I9" s="60" t="s">
        <v>47</v>
      </c>
      <c r="J9" s="62" t="str">
        <f t="shared" si="0"/>
        <v/>
      </c>
      <c r="K9" s="58" t="s">
        <v>48</v>
      </c>
      <c r="L9" s="63"/>
    </row>
    <row r="10" spans="1:12" ht="21" customHeight="1">
      <c r="A10" s="55" t="s">
        <v>51</v>
      </c>
      <c r="B10" s="56" t="s">
        <v>44</v>
      </c>
      <c r="C10" s="57"/>
      <c r="D10" s="58" t="s">
        <v>45</v>
      </c>
      <c r="E10" s="59">
        <v>6000</v>
      </c>
      <c r="F10" s="60" t="s">
        <v>46</v>
      </c>
      <c r="G10" s="61"/>
      <c r="H10" s="60" t="s">
        <v>45</v>
      </c>
      <c r="I10" s="60" t="s">
        <v>47</v>
      </c>
      <c r="J10" s="62" t="str">
        <f t="shared" si="0"/>
        <v/>
      </c>
      <c r="K10" s="58" t="s">
        <v>48</v>
      </c>
      <c r="L10" s="63"/>
    </row>
    <row r="11" spans="1:12" ht="21" customHeight="1">
      <c r="A11" s="55" t="s">
        <v>52</v>
      </c>
      <c r="B11" s="56" t="s">
        <v>44</v>
      </c>
      <c r="C11" s="57"/>
      <c r="D11" s="58" t="s">
        <v>45</v>
      </c>
      <c r="E11" s="59">
        <v>6000</v>
      </c>
      <c r="F11" s="60" t="s">
        <v>46</v>
      </c>
      <c r="G11" s="61"/>
      <c r="H11" s="60" t="s">
        <v>45</v>
      </c>
      <c r="I11" s="60" t="s">
        <v>47</v>
      </c>
      <c r="J11" s="62" t="str">
        <f t="shared" si="0"/>
        <v/>
      </c>
      <c r="K11" s="58" t="s">
        <v>48</v>
      </c>
      <c r="L11" s="63"/>
    </row>
    <row r="12" spans="1:12" ht="21" customHeight="1">
      <c r="A12" s="55" t="s">
        <v>53</v>
      </c>
      <c r="B12" s="56" t="s">
        <v>44</v>
      </c>
      <c r="C12" s="57"/>
      <c r="D12" s="58" t="s">
        <v>45</v>
      </c>
      <c r="E12" s="59">
        <v>6000</v>
      </c>
      <c r="F12" s="60" t="s">
        <v>46</v>
      </c>
      <c r="G12" s="61"/>
      <c r="H12" s="60" t="s">
        <v>45</v>
      </c>
      <c r="I12" s="60" t="s">
        <v>47</v>
      </c>
      <c r="J12" s="62" t="str">
        <f t="shared" si="0"/>
        <v/>
      </c>
      <c r="K12" s="58" t="s">
        <v>48</v>
      </c>
      <c r="L12" s="63"/>
    </row>
    <row r="13" spans="1:12" ht="21" customHeight="1">
      <c r="A13" s="55" t="s">
        <v>54</v>
      </c>
      <c r="B13" s="56" t="s">
        <v>44</v>
      </c>
      <c r="C13" s="57"/>
      <c r="D13" s="58" t="s">
        <v>45</v>
      </c>
      <c r="E13" s="59">
        <v>6000</v>
      </c>
      <c r="F13" s="60" t="s">
        <v>46</v>
      </c>
      <c r="G13" s="61"/>
      <c r="H13" s="60" t="s">
        <v>45</v>
      </c>
      <c r="I13" s="60" t="s">
        <v>47</v>
      </c>
      <c r="J13" s="62" t="str">
        <f t="shared" si="0"/>
        <v/>
      </c>
      <c r="K13" s="58" t="s">
        <v>48</v>
      </c>
      <c r="L13" s="63"/>
    </row>
    <row r="14" spans="1:12" ht="21" customHeight="1">
      <c r="A14" s="55" t="s">
        <v>55</v>
      </c>
      <c r="B14" s="56" t="s">
        <v>44</v>
      </c>
      <c r="C14" s="57"/>
      <c r="D14" s="58" t="s">
        <v>45</v>
      </c>
      <c r="E14" s="59">
        <v>6000</v>
      </c>
      <c r="F14" s="60" t="s">
        <v>46</v>
      </c>
      <c r="G14" s="61"/>
      <c r="H14" s="60" t="s">
        <v>45</v>
      </c>
      <c r="I14" s="60" t="s">
        <v>47</v>
      </c>
      <c r="J14" s="62" t="str">
        <f t="shared" si="0"/>
        <v/>
      </c>
      <c r="K14" s="58" t="s">
        <v>48</v>
      </c>
      <c r="L14" s="63"/>
    </row>
    <row r="15" spans="1:12" ht="21" customHeight="1">
      <c r="A15" s="55" t="s">
        <v>56</v>
      </c>
      <c r="B15" s="56" t="s">
        <v>44</v>
      </c>
      <c r="C15" s="57"/>
      <c r="D15" s="58" t="s">
        <v>45</v>
      </c>
      <c r="E15" s="59">
        <v>6000</v>
      </c>
      <c r="F15" s="60" t="s">
        <v>46</v>
      </c>
      <c r="G15" s="61"/>
      <c r="H15" s="60" t="s">
        <v>45</v>
      </c>
      <c r="I15" s="60" t="s">
        <v>47</v>
      </c>
      <c r="J15" s="62" t="str">
        <f>IF(G15&lt;&gt;"",E15*G15,"")</f>
        <v/>
      </c>
      <c r="K15" s="58" t="s">
        <v>48</v>
      </c>
      <c r="L15" s="63"/>
    </row>
    <row r="16" spans="1:12" ht="21" customHeight="1">
      <c r="A16" s="55" t="s">
        <v>57</v>
      </c>
      <c r="B16" s="56" t="s">
        <v>44</v>
      </c>
      <c r="C16" s="57"/>
      <c r="D16" s="58" t="s">
        <v>45</v>
      </c>
      <c r="E16" s="59">
        <v>6000</v>
      </c>
      <c r="F16" s="60" t="s">
        <v>46</v>
      </c>
      <c r="G16" s="61"/>
      <c r="H16" s="60" t="s">
        <v>45</v>
      </c>
      <c r="I16" s="60" t="s">
        <v>47</v>
      </c>
      <c r="J16" s="62" t="str">
        <f>IF(G16&lt;&gt;"",E16*G16,"")</f>
        <v/>
      </c>
      <c r="K16" s="58" t="s">
        <v>48</v>
      </c>
      <c r="L16" s="63"/>
    </row>
    <row r="17" spans="1:12" ht="21" customHeight="1">
      <c r="A17" s="55" t="s">
        <v>92</v>
      </c>
      <c r="B17" s="56" t="s">
        <v>44</v>
      </c>
      <c r="C17" s="57"/>
      <c r="D17" s="58" t="s">
        <v>45</v>
      </c>
      <c r="E17" s="59">
        <v>6000</v>
      </c>
      <c r="F17" s="60" t="s">
        <v>46</v>
      </c>
      <c r="G17" s="61"/>
      <c r="H17" s="60" t="s">
        <v>45</v>
      </c>
      <c r="I17" s="60" t="s">
        <v>47</v>
      </c>
      <c r="J17" s="62" t="str">
        <f>IF(G17&lt;&gt;"",E17*G17,"")</f>
        <v/>
      </c>
      <c r="K17" s="58" t="s">
        <v>48</v>
      </c>
      <c r="L17" s="107"/>
    </row>
    <row r="18" spans="1:12" ht="21" customHeight="1" thickBot="1">
      <c r="A18" s="64" t="s">
        <v>105</v>
      </c>
      <c r="B18" s="65" t="s">
        <v>44</v>
      </c>
      <c r="C18" s="66"/>
      <c r="D18" s="67" t="s">
        <v>45</v>
      </c>
      <c r="E18" s="68">
        <v>6000</v>
      </c>
      <c r="F18" s="69" t="s">
        <v>46</v>
      </c>
      <c r="G18" s="70"/>
      <c r="H18" s="69" t="s">
        <v>45</v>
      </c>
      <c r="I18" s="69" t="s">
        <v>47</v>
      </c>
      <c r="J18" s="71" t="str">
        <f t="shared" si="0"/>
        <v/>
      </c>
      <c r="K18" s="67" t="s">
        <v>48</v>
      </c>
      <c r="L18" s="72"/>
    </row>
    <row r="19" spans="1:12" ht="21" customHeight="1">
      <c r="A19" s="47" t="s">
        <v>58</v>
      </c>
      <c r="B19" s="48" t="s">
        <v>44</v>
      </c>
      <c r="C19" s="49"/>
      <c r="D19" s="48" t="s">
        <v>45</v>
      </c>
      <c r="E19" s="50">
        <v>6000</v>
      </c>
      <c r="F19" s="51" t="s">
        <v>46</v>
      </c>
      <c r="G19" s="52"/>
      <c r="H19" s="51" t="s">
        <v>45</v>
      </c>
      <c r="I19" s="51" t="s">
        <v>47</v>
      </c>
      <c r="J19" s="53" t="str">
        <f t="shared" si="0"/>
        <v/>
      </c>
      <c r="K19" s="48" t="s">
        <v>48</v>
      </c>
      <c r="L19" s="54"/>
    </row>
    <row r="20" spans="1:12" ht="21" customHeight="1">
      <c r="A20" s="55" t="s">
        <v>59</v>
      </c>
      <c r="B20" s="56" t="s">
        <v>44</v>
      </c>
      <c r="C20" s="57"/>
      <c r="D20" s="58" t="s">
        <v>45</v>
      </c>
      <c r="E20" s="59">
        <v>6000</v>
      </c>
      <c r="F20" s="60" t="s">
        <v>46</v>
      </c>
      <c r="G20" s="61"/>
      <c r="H20" s="60" t="s">
        <v>45</v>
      </c>
      <c r="I20" s="60" t="s">
        <v>47</v>
      </c>
      <c r="J20" s="62" t="str">
        <f t="shared" si="0"/>
        <v/>
      </c>
      <c r="K20" s="58" t="s">
        <v>48</v>
      </c>
      <c r="L20" s="63"/>
    </row>
    <row r="21" spans="1:12" ht="21" customHeight="1">
      <c r="A21" s="55" t="s">
        <v>60</v>
      </c>
      <c r="B21" s="56" t="s">
        <v>44</v>
      </c>
      <c r="C21" s="57"/>
      <c r="D21" s="58" t="s">
        <v>45</v>
      </c>
      <c r="E21" s="59">
        <v>6000</v>
      </c>
      <c r="F21" s="60" t="s">
        <v>46</v>
      </c>
      <c r="G21" s="61"/>
      <c r="H21" s="60" t="s">
        <v>45</v>
      </c>
      <c r="I21" s="60" t="s">
        <v>47</v>
      </c>
      <c r="J21" s="62" t="str">
        <f t="shared" si="0"/>
        <v/>
      </c>
      <c r="K21" s="58" t="s">
        <v>48</v>
      </c>
      <c r="L21" s="63"/>
    </row>
    <row r="22" spans="1:12" ht="21" customHeight="1">
      <c r="A22" s="55" t="s">
        <v>61</v>
      </c>
      <c r="B22" s="56" t="s">
        <v>44</v>
      </c>
      <c r="C22" s="57"/>
      <c r="D22" s="58" t="s">
        <v>45</v>
      </c>
      <c r="E22" s="59">
        <v>6000</v>
      </c>
      <c r="F22" s="60" t="s">
        <v>46</v>
      </c>
      <c r="G22" s="61"/>
      <c r="H22" s="60" t="s">
        <v>45</v>
      </c>
      <c r="I22" s="60" t="s">
        <v>47</v>
      </c>
      <c r="J22" s="62" t="str">
        <f t="shared" si="0"/>
        <v/>
      </c>
      <c r="K22" s="58" t="s">
        <v>48</v>
      </c>
      <c r="L22" s="63"/>
    </row>
    <row r="23" spans="1:12" ht="21" customHeight="1">
      <c r="A23" s="55" t="s">
        <v>62</v>
      </c>
      <c r="B23" s="56" t="s">
        <v>44</v>
      </c>
      <c r="C23" s="57"/>
      <c r="D23" s="58" t="s">
        <v>45</v>
      </c>
      <c r="E23" s="59">
        <v>6000</v>
      </c>
      <c r="F23" s="60" t="s">
        <v>46</v>
      </c>
      <c r="G23" s="61"/>
      <c r="H23" s="60" t="s">
        <v>45</v>
      </c>
      <c r="I23" s="60" t="s">
        <v>47</v>
      </c>
      <c r="J23" s="62" t="str">
        <f t="shared" si="0"/>
        <v/>
      </c>
      <c r="K23" s="58" t="s">
        <v>48</v>
      </c>
      <c r="L23" s="63"/>
    </row>
    <row r="24" spans="1:12" ht="21" customHeight="1">
      <c r="A24" s="55" t="s">
        <v>63</v>
      </c>
      <c r="B24" s="56" t="s">
        <v>44</v>
      </c>
      <c r="C24" s="57"/>
      <c r="D24" s="58" t="s">
        <v>45</v>
      </c>
      <c r="E24" s="59">
        <v>6000</v>
      </c>
      <c r="F24" s="60" t="s">
        <v>46</v>
      </c>
      <c r="G24" s="61"/>
      <c r="H24" s="60" t="s">
        <v>45</v>
      </c>
      <c r="I24" s="60" t="s">
        <v>47</v>
      </c>
      <c r="J24" s="62" t="str">
        <f t="shared" si="0"/>
        <v/>
      </c>
      <c r="K24" s="58" t="s">
        <v>48</v>
      </c>
      <c r="L24" s="63"/>
    </row>
    <row r="25" spans="1:12" ht="21" customHeight="1">
      <c r="A25" s="55" t="s">
        <v>64</v>
      </c>
      <c r="B25" s="56" t="s">
        <v>44</v>
      </c>
      <c r="C25" s="57"/>
      <c r="D25" s="58" t="s">
        <v>45</v>
      </c>
      <c r="E25" s="59">
        <v>6000</v>
      </c>
      <c r="F25" s="60" t="s">
        <v>46</v>
      </c>
      <c r="G25" s="61"/>
      <c r="H25" s="60" t="s">
        <v>45</v>
      </c>
      <c r="I25" s="60" t="s">
        <v>47</v>
      </c>
      <c r="J25" s="62" t="str">
        <f t="shared" si="0"/>
        <v/>
      </c>
      <c r="K25" s="58" t="s">
        <v>48</v>
      </c>
      <c r="L25" s="63"/>
    </row>
    <row r="26" spans="1:12" ht="21" customHeight="1">
      <c r="A26" s="55" t="s">
        <v>65</v>
      </c>
      <c r="B26" s="56" t="s">
        <v>44</v>
      </c>
      <c r="C26" s="57"/>
      <c r="D26" s="58" t="s">
        <v>45</v>
      </c>
      <c r="E26" s="59">
        <v>6000</v>
      </c>
      <c r="F26" s="60" t="s">
        <v>46</v>
      </c>
      <c r="G26" s="61"/>
      <c r="H26" s="60" t="s">
        <v>45</v>
      </c>
      <c r="I26" s="60" t="s">
        <v>47</v>
      </c>
      <c r="J26" s="62" t="str">
        <f t="shared" si="0"/>
        <v/>
      </c>
      <c r="K26" s="58" t="s">
        <v>48</v>
      </c>
      <c r="L26" s="63"/>
    </row>
    <row r="27" spans="1:12" ht="21" customHeight="1">
      <c r="A27" s="55" t="s">
        <v>66</v>
      </c>
      <c r="B27" s="56" t="s">
        <v>44</v>
      </c>
      <c r="C27" s="57"/>
      <c r="D27" s="58" t="s">
        <v>45</v>
      </c>
      <c r="E27" s="59">
        <v>6000</v>
      </c>
      <c r="F27" s="60" t="s">
        <v>46</v>
      </c>
      <c r="G27" s="61"/>
      <c r="H27" s="60" t="s">
        <v>45</v>
      </c>
      <c r="I27" s="60" t="s">
        <v>47</v>
      </c>
      <c r="J27" s="62" t="str">
        <f>IF(G27&lt;&gt;"",E27*G27,"")</f>
        <v/>
      </c>
      <c r="K27" s="58" t="s">
        <v>48</v>
      </c>
      <c r="L27" s="63"/>
    </row>
    <row r="28" spans="1:12" ht="21" customHeight="1">
      <c r="A28" s="55" t="s">
        <v>67</v>
      </c>
      <c r="B28" s="56" t="s">
        <v>44</v>
      </c>
      <c r="C28" s="57"/>
      <c r="D28" s="58" t="s">
        <v>45</v>
      </c>
      <c r="E28" s="59">
        <v>6000</v>
      </c>
      <c r="F28" s="60" t="s">
        <v>46</v>
      </c>
      <c r="G28" s="61"/>
      <c r="H28" s="60" t="s">
        <v>45</v>
      </c>
      <c r="I28" s="60" t="s">
        <v>47</v>
      </c>
      <c r="J28" s="62" t="str">
        <f t="shared" si="0"/>
        <v/>
      </c>
      <c r="K28" s="58" t="s">
        <v>48</v>
      </c>
      <c r="L28" s="63"/>
    </row>
    <row r="29" spans="1:12" ht="21" customHeight="1">
      <c r="A29" s="55" t="s">
        <v>93</v>
      </c>
      <c r="B29" s="56" t="s">
        <v>44</v>
      </c>
      <c r="C29" s="57"/>
      <c r="D29" s="58" t="s">
        <v>45</v>
      </c>
      <c r="E29" s="59">
        <v>6000</v>
      </c>
      <c r="F29" s="60" t="s">
        <v>46</v>
      </c>
      <c r="G29" s="61"/>
      <c r="H29" s="60" t="s">
        <v>45</v>
      </c>
      <c r="I29" s="60" t="s">
        <v>47</v>
      </c>
      <c r="J29" s="62" t="str">
        <f>IF(G29&lt;&gt;"",E29*G29,"")</f>
        <v/>
      </c>
      <c r="K29" s="58" t="s">
        <v>48</v>
      </c>
      <c r="L29" s="107"/>
    </row>
    <row r="30" spans="1:12" ht="21" customHeight="1" thickBot="1">
      <c r="A30" s="64" t="s">
        <v>106</v>
      </c>
      <c r="B30" s="65" t="s">
        <v>44</v>
      </c>
      <c r="C30" s="66"/>
      <c r="D30" s="67" t="s">
        <v>45</v>
      </c>
      <c r="E30" s="68">
        <v>6000</v>
      </c>
      <c r="F30" s="69" t="s">
        <v>46</v>
      </c>
      <c r="G30" s="70"/>
      <c r="H30" s="69" t="s">
        <v>45</v>
      </c>
      <c r="I30" s="69" t="s">
        <v>47</v>
      </c>
      <c r="J30" s="71" t="str">
        <f>IF(G30&lt;&gt;"",E30*G30,"")</f>
        <v/>
      </c>
      <c r="K30" s="67" t="s">
        <v>48</v>
      </c>
      <c r="L30" s="72"/>
    </row>
    <row r="31" spans="1:12" ht="21" customHeight="1">
      <c r="A31" s="189" t="s">
        <v>109</v>
      </c>
      <c r="B31" s="190"/>
      <c r="C31" s="190"/>
      <c r="D31" s="190"/>
      <c r="E31" s="108"/>
      <c r="F31" s="105"/>
      <c r="G31" s="106"/>
      <c r="H31" s="105"/>
      <c r="I31" s="105"/>
      <c r="J31" s="109" t="str">
        <f>IF(+SUM(J5:J30)&lt;&gt;0,SUM(J5:J30),"")</f>
        <v/>
      </c>
      <c r="K31" s="104" t="s">
        <v>48</v>
      </c>
      <c r="L31" s="110"/>
    </row>
    <row r="32" spans="1:12" ht="21" customHeight="1">
      <c r="A32" s="187" t="s">
        <v>110</v>
      </c>
      <c r="B32" s="188"/>
      <c r="C32" s="188"/>
      <c r="D32" s="188"/>
      <c r="E32" s="112"/>
      <c r="F32" s="113"/>
      <c r="G32" s="114"/>
      <c r="H32" s="113"/>
      <c r="I32" s="113"/>
      <c r="J32" s="115" t="str">
        <f>'参加料納入表(ダブルス)'!J43</f>
        <v/>
      </c>
      <c r="K32" s="116" t="s">
        <v>48</v>
      </c>
      <c r="L32" s="117"/>
    </row>
    <row r="33" spans="1:12" ht="21" customHeight="1" thickBot="1">
      <c r="A33" s="181" t="s">
        <v>81</v>
      </c>
      <c r="B33" s="182"/>
      <c r="C33" s="182"/>
      <c r="D33" s="182"/>
      <c r="E33" s="78"/>
      <c r="F33" s="69"/>
      <c r="G33" s="71"/>
      <c r="H33" s="69"/>
      <c r="I33" s="69"/>
      <c r="J33" s="111" t="str">
        <f>IF(AND(J31="",J32=""),"",J31+J32)</f>
        <v/>
      </c>
      <c r="K33" s="67" t="s">
        <v>48</v>
      </c>
      <c r="L33" s="121" t="s">
        <v>114</v>
      </c>
    </row>
    <row r="34" spans="1:12" ht="14.45" customHeight="1">
      <c r="A34" s="80"/>
      <c r="B34" s="81"/>
      <c r="C34" s="80"/>
      <c r="D34" s="80"/>
      <c r="E34" s="82"/>
      <c r="F34" s="83"/>
      <c r="G34" s="83"/>
      <c r="H34" s="83"/>
      <c r="I34" s="83"/>
      <c r="J34" s="80"/>
      <c r="K34" s="84"/>
      <c r="L34" s="80"/>
    </row>
    <row r="35" spans="1:12" ht="16.5" customHeight="1">
      <c r="A35" s="191" t="s">
        <v>95</v>
      </c>
      <c r="B35" s="191"/>
      <c r="C35" s="192"/>
      <c r="D35" s="183" t="str">
        <f>IF(J33&lt;&gt;"",J33,"")</f>
        <v/>
      </c>
      <c r="E35" s="183"/>
      <c r="F35" s="85" t="s">
        <v>96</v>
      </c>
      <c r="G35" s="83"/>
      <c r="H35" s="83"/>
      <c r="I35" s="83"/>
      <c r="J35" s="80"/>
      <c r="K35" s="84"/>
      <c r="L35" s="80"/>
    </row>
    <row r="36" spans="1:12" ht="3" customHeight="1">
      <c r="A36" s="11"/>
      <c r="B36" s="21"/>
      <c r="C36" s="11"/>
      <c r="D36" s="11"/>
      <c r="E36" s="22"/>
      <c r="F36" s="23"/>
      <c r="G36" s="23"/>
      <c r="H36" s="23"/>
      <c r="I36" s="23"/>
      <c r="J36" s="11"/>
      <c r="K36" s="24"/>
      <c r="L36" s="11"/>
    </row>
    <row r="37" spans="1:12" s="25" customFormat="1" ht="18.75" customHeight="1">
      <c r="B37" s="26" t="s">
        <v>82</v>
      </c>
      <c r="C37" s="174" t="s">
        <v>104</v>
      </c>
      <c r="D37" s="174"/>
      <c r="E37" s="174"/>
      <c r="F37" s="174"/>
      <c r="G37" s="174"/>
      <c r="J37" s="29"/>
      <c r="K37" s="163"/>
      <c r="L37" s="163"/>
    </row>
    <row r="38" spans="1:12" ht="6" customHeight="1">
      <c r="B38" s="21"/>
      <c r="C38" s="11"/>
      <c r="D38" s="11"/>
      <c r="E38" s="22"/>
      <c r="F38" s="21"/>
      <c r="G38" s="172"/>
      <c r="H38" s="172"/>
      <c r="I38" s="172"/>
      <c r="J38" s="11"/>
      <c r="K38" s="24"/>
      <c r="L38" s="11"/>
    </row>
    <row r="39" spans="1:12" s="1" customFormat="1" ht="21" customHeight="1">
      <c r="B39" s="30" t="s">
        <v>86</v>
      </c>
      <c r="G39" s="186" t="s">
        <v>98</v>
      </c>
      <c r="H39" s="186"/>
      <c r="I39" s="186"/>
      <c r="J39" s="185"/>
      <c r="K39" s="185"/>
      <c r="L39" s="185"/>
    </row>
    <row r="40" spans="1:12" s="1" customFormat="1" ht="21" customHeight="1">
      <c r="A40" s="28" t="s">
        <v>100</v>
      </c>
      <c r="B40" s="184"/>
      <c r="C40" s="184"/>
      <c r="D40" s="27" t="s">
        <v>83</v>
      </c>
      <c r="E40" s="162"/>
      <c r="F40" s="162"/>
      <c r="G40" s="162"/>
      <c r="H40" s="173" t="s">
        <v>84</v>
      </c>
      <c r="I40" s="173"/>
      <c r="J40" s="162"/>
      <c r="K40" s="162"/>
      <c r="L40" s="162"/>
    </row>
    <row r="41" spans="1:12" s="1" customFormat="1" ht="21" customHeight="1">
      <c r="A41" s="27" t="s">
        <v>85</v>
      </c>
      <c r="B41" s="164"/>
      <c r="C41" s="165"/>
      <c r="D41" s="165"/>
      <c r="E41" s="165"/>
      <c r="F41" s="165"/>
      <c r="G41" s="3"/>
      <c r="H41" s="2"/>
      <c r="I41" s="2"/>
      <c r="J41" s="27" t="s">
        <v>99</v>
      </c>
      <c r="K41" s="97"/>
      <c r="L41" s="3"/>
    </row>
    <row r="42" spans="1:12" ht="3" customHeight="1"/>
    <row r="43" spans="1:12" ht="17.45" customHeight="1">
      <c r="A43" s="31" t="s">
        <v>87</v>
      </c>
      <c r="B43" s="15"/>
    </row>
    <row r="44" spans="1:12">
      <c r="A44" s="31"/>
      <c r="B44" s="15"/>
    </row>
    <row r="45" spans="1:12">
      <c r="B45" s="15"/>
    </row>
  </sheetData>
  <mergeCells count="21">
    <mergeCell ref="B41:F41"/>
    <mergeCell ref="B3:E4"/>
    <mergeCell ref="G38:I38"/>
    <mergeCell ref="H40:I40"/>
    <mergeCell ref="C37:G37"/>
    <mergeCell ref="A6:B6"/>
    <mergeCell ref="C6:D6"/>
    <mergeCell ref="E6:K6"/>
    <mergeCell ref="A33:D33"/>
    <mergeCell ref="D35:E35"/>
    <mergeCell ref="B40:C40"/>
    <mergeCell ref="J39:L39"/>
    <mergeCell ref="G39:I39"/>
    <mergeCell ref="A32:D32"/>
    <mergeCell ref="A31:D31"/>
    <mergeCell ref="A35:C35"/>
    <mergeCell ref="A1:L1"/>
    <mergeCell ref="A3:A4"/>
    <mergeCell ref="J40:L40"/>
    <mergeCell ref="E40:G40"/>
    <mergeCell ref="K37:L37"/>
  </mergeCells>
  <phoneticPr fontId="3"/>
  <dataValidations count="2">
    <dataValidation type="decimal" allowBlank="1" showInputMessage="1" showErrorMessage="1" sqref="SY7:SY30 ACU7:ACU30 AMQ7:AMQ30 AWM7:AWM30 BGI7:BGI30 BQE7:BQE30 CAA7:CAA30 CJW7:CJW30 CTS7:CTS30 DDO7:DDO30 DNK7:DNK30 DXG7:DXG30 EHC7:EHC30 EQY7:EQY30 FAU7:FAU30 FKQ7:FKQ30 FUM7:FUM30 GEI7:GEI30 GOE7:GOE30 GYA7:GYA30 HHW7:HHW30 HRS7:HRS30 IBO7:IBO30 ILK7:ILK30 IVG7:IVG30 JFC7:JFC30 JOY7:JOY30 JYU7:JYU30 KIQ7:KIQ30 KSM7:KSM30 LCI7:LCI30 LME7:LME30 LWA7:LWA30 MFW7:MFW30 MPS7:MPS30 MZO7:MZO30 NJK7:NJK30 NTG7:NTG30 ODC7:ODC30 OMY7:OMY30 OWU7:OWU30 PGQ7:PGQ30 PQM7:PQM30 QAI7:QAI30 QKE7:QKE30 QUA7:QUA30 RDW7:RDW30 RNS7:RNS30 RXO7:RXO30 SHK7:SHK30 SRG7:SRG30 TBC7:TBC30 TKY7:TKY30 TUU7:TUU30 UEQ7:UEQ30 UOM7:UOM30 UYI7:UYI30 VIE7:VIE30 VSA7:VSA30 WBW7:WBW30 WLS7:WLS30 G7:G30 WVO7:WVO30 JC7:JC30" xr:uid="{00000000-0002-0000-0100-000000000000}">
      <formula1>0.5</formula1>
      <formula2>100</formula2>
    </dataValidation>
    <dataValidation type="whole" allowBlank="1" showInputMessage="1" showErrorMessage="1" sqref="SU7:SU30 ACQ7:ACQ30 AMM7:AMM30 AWI7:AWI30 BGE7:BGE30 BQA7:BQA30 BZW7:BZW30 CJS7:CJS30 CTO7:CTO30 DDK7:DDK30 DNG7:DNG30 DXC7:DXC30 EGY7:EGY30 EQU7:EQU30 FAQ7:FAQ30 FKM7:FKM30 FUI7:FUI30 GEE7:GEE30 GOA7:GOA30 GXW7:GXW30 HHS7:HHS30 HRO7:HRO30 IBK7:IBK30 ILG7:ILG30 IVC7:IVC30 JEY7:JEY30 JOU7:JOU30 JYQ7:JYQ30 KIM7:KIM30 KSI7:KSI30 LCE7:LCE30 LMA7:LMA30 LVW7:LVW30 MFS7:MFS30 MPO7:MPO30 MZK7:MZK30 NJG7:NJG30 NTC7:NTC30 OCY7:OCY30 OMU7:OMU30 OWQ7:OWQ30 PGM7:PGM30 PQI7:PQI30 QAE7:QAE30 QKA7:QKA30 QTW7:QTW30 RDS7:RDS30 RNO7:RNO30 RXK7:RXK30 SHG7:SHG30 SRC7:SRC30 TAY7:TAY30 TKU7:TKU30 TUQ7:TUQ30 UEM7:UEM30 UOI7:UOI30 UYE7:UYE30 VIA7:VIA30 VRW7:VRW30 WBS7:WBS30 WLO7:WLO30 C7:C30 WVK7:WVK30 IY7:IY30" xr:uid="{00000000-0002-0000-0100-000001000000}">
      <formula1>1</formula1>
      <formula2>100</formula2>
    </dataValidation>
  </dataValidations>
  <printOptions horizontalCentered="1"/>
  <pageMargins left="0.78740157480314965" right="0.78740157480314965" top="0.59055118110236227" bottom="0.59055118110236227" header="0.19685039370078741" footer="0.31496062992125984"/>
  <pageSetup paperSize="9" scale="99" orientation="portrait" verticalDpi="12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74865-FE87-4B3A-A70F-3340CF9481F9}">
  <sheetPr>
    <tabColor rgb="FFFF0000"/>
    <pageSetUpPr fitToPage="1"/>
  </sheetPr>
  <dimension ref="A1:L46"/>
  <sheetViews>
    <sheetView zoomScale="115" zoomScaleNormal="115" workbookViewId="0">
      <selection activeCell="B3" sqref="B3:E4"/>
    </sheetView>
  </sheetViews>
  <sheetFormatPr defaultColWidth="9" defaultRowHeight="13.5"/>
  <cols>
    <col min="1" max="1" width="12.125" style="15" customWidth="1"/>
    <col min="2" max="2" width="6.125" style="17" customWidth="1"/>
    <col min="3" max="3" width="4.625" style="15" customWidth="1"/>
    <col min="4" max="4" width="4" style="15" customWidth="1"/>
    <col min="5" max="5" width="6.625" style="18" customWidth="1"/>
    <col min="6" max="6" width="3.5" style="19" customWidth="1"/>
    <col min="7" max="7" width="4.625" style="19" customWidth="1"/>
    <col min="8" max="9" width="3.875" style="19" customWidth="1"/>
    <col min="10" max="10" width="8.625" style="15" customWidth="1"/>
    <col min="11" max="11" width="3.5" style="20" customWidth="1"/>
    <col min="12" max="12" width="26.75" style="15" customWidth="1"/>
    <col min="13" max="16384" width="9" style="15"/>
  </cols>
  <sheetData>
    <row r="1" spans="1:12" ht="22.5" customHeight="1">
      <c r="A1" s="160" t="s">
        <v>112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</row>
    <row r="2" spans="1:12" ht="6.7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12" customHeight="1">
      <c r="A3" s="161" t="s">
        <v>1</v>
      </c>
      <c r="B3" s="194"/>
      <c r="C3" s="195"/>
      <c r="D3" s="195"/>
      <c r="E3" s="196"/>
      <c r="F3" s="15"/>
      <c r="G3" s="15"/>
      <c r="H3" s="15"/>
      <c r="I3" s="15"/>
      <c r="K3" s="15"/>
    </row>
    <row r="4" spans="1:12" ht="12" customHeight="1">
      <c r="A4" s="161"/>
      <c r="B4" s="197"/>
      <c r="C4" s="198"/>
      <c r="D4" s="198"/>
      <c r="E4" s="199"/>
      <c r="F4" s="15"/>
      <c r="G4" s="15"/>
      <c r="H4" s="15"/>
      <c r="I4" s="15"/>
      <c r="K4" s="15"/>
    </row>
    <row r="5" spans="1:12" ht="3" customHeight="1" thickBot="1"/>
    <row r="6" spans="1:12" s="20" customFormat="1" ht="14.1" customHeight="1" thickBot="1">
      <c r="A6" s="175" t="s">
        <v>41</v>
      </c>
      <c r="B6" s="176"/>
      <c r="C6" s="177" t="s">
        <v>42</v>
      </c>
      <c r="D6" s="176"/>
      <c r="E6" s="178" t="s">
        <v>90</v>
      </c>
      <c r="F6" s="179"/>
      <c r="G6" s="179"/>
      <c r="H6" s="179"/>
      <c r="I6" s="179"/>
      <c r="J6" s="179"/>
      <c r="K6" s="180"/>
      <c r="L6" s="46" t="s">
        <v>91</v>
      </c>
    </row>
    <row r="7" spans="1:12" ht="21" customHeight="1">
      <c r="A7" s="47" t="s">
        <v>43</v>
      </c>
      <c r="B7" s="48" t="s">
        <v>68</v>
      </c>
      <c r="C7" s="49"/>
      <c r="D7" s="48" t="s">
        <v>69</v>
      </c>
      <c r="E7" s="73">
        <v>12000</v>
      </c>
      <c r="F7" s="51" t="s">
        <v>46</v>
      </c>
      <c r="G7" s="52"/>
      <c r="H7" s="51" t="s">
        <v>69</v>
      </c>
      <c r="I7" s="51" t="s">
        <v>47</v>
      </c>
      <c r="J7" s="53" t="str">
        <f t="shared" ref="J7:J41" si="0">IF(G7&lt;&gt;"",E7*G7,"")</f>
        <v/>
      </c>
      <c r="K7" s="48" t="s">
        <v>48</v>
      </c>
      <c r="L7" s="54"/>
    </row>
    <row r="8" spans="1:12" ht="21" customHeight="1">
      <c r="A8" s="55" t="s">
        <v>49</v>
      </c>
      <c r="B8" s="56" t="s">
        <v>68</v>
      </c>
      <c r="C8" s="57"/>
      <c r="D8" s="56" t="s">
        <v>69</v>
      </c>
      <c r="E8" s="74">
        <v>12000</v>
      </c>
      <c r="F8" s="60" t="s">
        <v>46</v>
      </c>
      <c r="G8" s="75"/>
      <c r="H8" s="76" t="s">
        <v>69</v>
      </c>
      <c r="I8" s="60" t="s">
        <v>47</v>
      </c>
      <c r="J8" s="77" t="str">
        <f t="shared" si="0"/>
        <v/>
      </c>
      <c r="K8" s="58" t="s">
        <v>48</v>
      </c>
      <c r="L8" s="63"/>
    </row>
    <row r="9" spans="1:12" ht="21" customHeight="1">
      <c r="A9" s="55" t="s">
        <v>50</v>
      </c>
      <c r="B9" s="56" t="s">
        <v>68</v>
      </c>
      <c r="C9" s="57"/>
      <c r="D9" s="56" t="s">
        <v>69</v>
      </c>
      <c r="E9" s="74">
        <v>12000</v>
      </c>
      <c r="F9" s="60" t="s">
        <v>46</v>
      </c>
      <c r="G9" s="75"/>
      <c r="H9" s="76" t="s">
        <v>69</v>
      </c>
      <c r="I9" s="60" t="s">
        <v>47</v>
      </c>
      <c r="J9" s="77" t="str">
        <f t="shared" si="0"/>
        <v/>
      </c>
      <c r="K9" s="58" t="s">
        <v>48</v>
      </c>
      <c r="L9" s="63"/>
    </row>
    <row r="10" spans="1:12" ht="21" customHeight="1">
      <c r="A10" s="55" t="s">
        <v>51</v>
      </c>
      <c r="B10" s="56" t="s">
        <v>68</v>
      </c>
      <c r="C10" s="57"/>
      <c r="D10" s="56" t="s">
        <v>69</v>
      </c>
      <c r="E10" s="74">
        <v>12000</v>
      </c>
      <c r="F10" s="60" t="s">
        <v>46</v>
      </c>
      <c r="G10" s="75"/>
      <c r="H10" s="76" t="s">
        <v>69</v>
      </c>
      <c r="I10" s="60" t="s">
        <v>47</v>
      </c>
      <c r="J10" s="77" t="str">
        <f t="shared" si="0"/>
        <v/>
      </c>
      <c r="K10" s="58" t="s">
        <v>48</v>
      </c>
      <c r="L10" s="63"/>
    </row>
    <row r="11" spans="1:12" ht="21" customHeight="1">
      <c r="A11" s="55" t="s">
        <v>52</v>
      </c>
      <c r="B11" s="56" t="s">
        <v>68</v>
      </c>
      <c r="C11" s="57"/>
      <c r="D11" s="56" t="s">
        <v>69</v>
      </c>
      <c r="E11" s="74">
        <v>12000</v>
      </c>
      <c r="F11" s="60" t="s">
        <v>46</v>
      </c>
      <c r="G11" s="75"/>
      <c r="H11" s="76" t="s">
        <v>69</v>
      </c>
      <c r="I11" s="60" t="s">
        <v>47</v>
      </c>
      <c r="J11" s="77" t="str">
        <f t="shared" si="0"/>
        <v/>
      </c>
      <c r="K11" s="58" t="s">
        <v>48</v>
      </c>
      <c r="L11" s="63"/>
    </row>
    <row r="12" spans="1:12" ht="21" customHeight="1">
      <c r="A12" s="55" t="s">
        <v>53</v>
      </c>
      <c r="B12" s="56" t="s">
        <v>68</v>
      </c>
      <c r="C12" s="57"/>
      <c r="D12" s="56" t="s">
        <v>69</v>
      </c>
      <c r="E12" s="74">
        <v>12000</v>
      </c>
      <c r="F12" s="60" t="s">
        <v>46</v>
      </c>
      <c r="G12" s="75"/>
      <c r="H12" s="76" t="s">
        <v>69</v>
      </c>
      <c r="I12" s="60" t="s">
        <v>47</v>
      </c>
      <c r="J12" s="77" t="str">
        <f t="shared" si="0"/>
        <v/>
      </c>
      <c r="K12" s="58" t="s">
        <v>48</v>
      </c>
      <c r="L12" s="63"/>
    </row>
    <row r="13" spans="1:12" ht="21" customHeight="1">
      <c r="A13" s="55" t="s">
        <v>54</v>
      </c>
      <c r="B13" s="56" t="s">
        <v>68</v>
      </c>
      <c r="C13" s="57"/>
      <c r="D13" s="56" t="s">
        <v>69</v>
      </c>
      <c r="E13" s="74">
        <v>12000</v>
      </c>
      <c r="F13" s="60" t="s">
        <v>46</v>
      </c>
      <c r="G13" s="75"/>
      <c r="H13" s="76" t="s">
        <v>69</v>
      </c>
      <c r="I13" s="60" t="s">
        <v>47</v>
      </c>
      <c r="J13" s="77" t="str">
        <f t="shared" si="0"/>
        <v/>
      </c>
      <c r="K13" s="58" t="s">
        <v>48</v>
      </c>
      <c r="L13" s="63"/>
    </row>
    <row r="14" spans="1:12" ht="21" customHeight="1">
      <c r="A14" s="55" t="s">
        <v>55</v>
      </c>
      <c r="B14" s="56" t="s">
        <v>68</v>
      </c>
      <c r="C14" s="57"/>
      <c r="D14" s="56" t="s">
        <v>69</v>
      </c>
      <c r="E14" s="74">
        <v>12000</v>
      </c>
      <c r="F14" s="60" t="s">
        <v>46</v>
      </c>
      <c r="G14" s="75"/>
      <c r="H14" s="76" t="s">
        <v>69</v>
      </c>
      <c r="I14" s="60" t="s">
        <v>47</v>
      </c>
      <c r="J14" s="77" t="str">
        <f t="shared" si="0"/>
        <v/>
      </c>
      <c r="K14" s="58" t="s">
        <v>48</v>
      </c>
      <c r="L14" s="63"/>
    </row>
    <row r="15" spans="1:12" ht="21" customHeight="1">
      <c r="A15" s="55" t="s">
        <v>56</v>
      </c>
      <c r="B15" s="56" t="s">
        <v>68</v>
      </c>
      <c r="C15" s="57"/>
      <c r="D15" s="56" t="s">
        <v>69</v>
      </c>
      <c r="E15" s="74">
        <v>12000</v>
      </c>
      <c r="F15" s="60" t="s">
        <v>46</v>
      </c>
      <c r="G15" s="75"/>
      <c r="H15" s="76" t="s">
        <v>69</v>
      </c>
      <c r="I15" s="60" t="s">
        <v>47</v>
      </c>
      <c r="J15" s="77" t="str">
        <f>IF(G15&lt;&gt;"",E15*G15,"")</f>
        <v/>
      </c>
      <c r="K15" s="58" t="s">
        <v>48</v>
      </c>
      <c r="L15" s="63"/>
    </row>
    <row r="16" spans="1:12" ht="21" customHeight="1">
      <c r="A16" s="55" t="s">
        <v>57</v>
      </c>
      <c r="B16" s="56" t="s">
        <v>68</v>
      </c>
      <c r="C16" s="57"/>
      <c r="D16" s="58" t="s">
        <v>69</v>
      </c>
      <c r="E16" s="59">
        <v>12000</v>
      </c>
      <c r="F16" s="60" t="s">
        <v>46</v>
      </c>
      <c r="G16" s="61"/>
      <c r="H16" s="60" t="s">
        <v>69</v>
      </c>
      <c r="I16" s="60" t="s">
        <v>47</v>
      </c>
      <c r="J16" s="62" t="str">
        <f t="shared" si="0"/>
        <v/>
      </c>
      <c r="K16" s="58" t="s">
        <v>48</v>
      </c>
      <c r="L16" s="63"/>
    </row>
    <row r="17" spans="1:12" ht="21" customHeight="1">
      <c r="A17" s="55" t="s">
        <v>92</v>
      </c>
      <c r="B17" s="56" t="s">
        <v>68</v>
      </c>
      <c r="C17" s="57"/>
      <c r="D17" s="58" t="s">
        <v>69</v>
      </c>
      <c r="E17" s="59">
        <v>12000</v>
      </c>
      <c r="F17" s="60" t="s">
        <v>46</v>
      </c>
      <c r="G17" s="61"/>
      <c r="H17" s="60" t="s">
        <v>69</v>
      </c>
      <c r="I17" s="60" t="s">
        <v>47</v>
      </c>
      <c r="J17" s="62" t="str">
        <f t="shared" si="0"/>
        <v/>
      </c>
      <c r="K17" s="58" t="s">
        <v>48</v>
      </c>
      <c r="L17" s="63"/>
    </row>
    <row r="18" spans="1:12" ht="21" customHeight="1" thickBot="1">
      <c r="A18" s="64" t="s">
        <v>105</v>
      </c>
      <c r="B18" s="65" t="s">
        <v>68</v>
      </c>
      <c r="C18" s="66"/>
      <c r="D18" s="67" t="s">
        <v>69</v>
      </c>
      <c r="E18" s="68">
        <v>12000</v>
      </c>
      <c r="F18" s="69" t="s">
        <v>46</v>
      </c>
      <c r="G18" s="70"/>
      <c r="H18" s="69" t="s">
        <v>69</v>
      </c>
      <c r="I18" s="69" t="s">
        <v>47</v>
      </c>
      <c r="J18" s="71" t="str">
        <f>IF(G18&lt;&gt;"",E18*G18,"")</f>
        <v/>
      </c>
      <c r="K18" s="67" t="s">
        <v>48</v>
      </c>
      <c r="L18" s="72"/>
    </row>
    <row r="19" spans="1:12" ht="21" customHeight="1">
      <c r="A19" s="47" t="s">
        <v>58</v>
      </c>
      <c r="B19" s="48" t="s">
        <v>68</v>
      </c>
      <c r="C19" s="49"/>
      <c r="D19" s="48" t="s">
        <v>69</v>
      </c>
      <c r="E19" s="73">
        <v>12000</v>
      </c>
      <c r="F19" s="51" t="s">
        <v>46</v>
      </c>
      <c r="G19" s="52"/>
      <c r="H19" s="51" t="s">
        <v>69</v>
      </c>
      <c r="I19" s="51" t="s">
        <v>47</v>
      </c>
      <c r="J19" s="53" t="str">
        <f t="shared" si="0"/>
        <v/>
      </c>
      <c r="K19" s="48" t="s">
        <v>48</v>
      </c>
      <c r="L19" s="54"/>
    </row>
    <row r="20" spans="1:12" ht="21" customHeight="1">
      <c r="A20" s="55" t="s">
        <v>59</v>
      </c>
      <c r="B20" s="56" t="s">
        <v>68</v>
      </c>
      <c r="C20" s="57"/>
      <c r="D20" s="56" t="s">
        <v>69</v>
      </c>
      <c r="E20" s="74">
        <v>12000</v>
      </c>
      <c r="F20" s="60" t="s">
        <v>46</v>
      </c>
      <c r="G20" s="75"/>
      <c r="H20" s="76" t="s">
        <v>69</v>
      </c>
      <c r="I20" s="60" t="s">
        <v>47</v>
      </c>
      <c r="J20" s="77" t="str">
        <f t="shared" si="0"/>
        <v/>
      </c>
      <c r="K20" s="58" t="s">
        <v>48</v>
      </c>
      <c r="L20" s="63"/>
    </row>
    <row r="21" spans="1:12" ht="21" customHeight="1">
      <c r="A21" s="55" t="s">
        <v>60</v>
      </c>
      <c r="B21" s="56" t="s">
        <v>68</v>
      </c>
      <c r="C21" s="57"/>
      <c r="D21" s="56" t="s">
        <v>69</v>
      </c>
      <c r="E21" s="74">
        <v>12000</v>
      </c>
      <c r="F21" s="60" t="s">
        <v>46</v>
      </c>
      <c r="G21" s="75"/>
      <c r="H21" s="76" t="s">
        <v>69</v>
      </c>
      <c r="I21" s="60" t="s">
        <v>47</v>
      </c>
      <c r="J21" s="77" t="str">
        <f t="shared" si="0"/>
        <v/>
      </c>
      <c r="K21" s="58" t="s">
        <v>48</v>
      </c>
      <c r="L21" s="63"/>
    </row>
    <row r="22" spans="1:12" ht="21" customHeight="1">
      <c r="A22" s="55" t="s">
        <v>61</v>
      </c>
      <c r="B22" s="56" t="s">
        <v>68</v>
      </c>
      <c r="C22" s="57"/>
      <c r="D22" s="56" t="s">
        <v>69</v>
      </c>
      <c r="E22" s="74">
        <v>12000</v>
      </c>
      <c r="F22" s="60" t="s">
        <v>46</v>
      </c>
      <c r="G22" s="75"/>
      <c r="H22" s="76" t="s">
        <v>69</v>
      </c>
      <c r="I22" s="60" t="s">
        <v>47</v>
      </c>
      <c r="J22" s="77" t="str">
        <f t="shared" si="0"/>
        <v/>
      </c>
      <c r="K22" s="58" t="s">
        <v>48</v>
      </c>
      <c r="L22" s="63"/>
    </row>
    <row r="23" spans="1:12" ht="21" customHeight="1">
      <c r="A23" s="55" t="s">
        <v>62</v>
      </c>
      <c r="B23" s="56" t="s">
        <v>68</v>
      </c>
      <c r="C23" s="57"/>
      <c r="D23" s="56" t="s">
        <v>69</v>
      </c>
      <c r="E23" s="74">
        <v>12000</v>
      </c>
      <c r="F23" s="60" t="s">
        <v>46</v>
      </c>
      <c r="G23" s="75"/>
      <c r="H23" s="76" t="s">
        <v>69</v>
      </c>
      <c r="I23" s="60" t="s">
        <v>47</v>
      </c>
      <c r="J23" s="77" t="str">
        <f t="shared" si="0"/>
        <v/>
      </c>
      <c r="K23" s="58" t="s">
        <v>48</v>
      </c>
      <c r="L23" s="63"/>
    </row>
    <row r="24" spans="1:12" ht="21" customHeight="1">
      <c r="A24" s="55" t="s">
        <v>63</v>
      </c>
      <c r="B24" s="56" t="s">
        <v>68</v>
      </c>
      <c r="C24" s="57"/>
      <c r="D24" s="56" t="s">
        <v>69</v>
      </c>
      <c r="E24" s="74">
        <v>12000</v>
      </c>
      <c r="F24" s="60" t="s">
        <v>46</v>
      </c>
      <c r="G24" s="75"/>
      <c r="H24" s="76" t="s">
        <v>69</v>
      </c>
      <c r="I24" s="60" t="s">
        <v>47</v>
      </c>
      <c r="J24" s="77" t="str">
        <f t="shared" si="0"/>
        <v/>
      </c>
      <c r="K24" s="58" t="s">
        <v>48</v>
      </c>
      <c r="L24" s="63"/>
    </row>
    <row r="25" spans="1:12" ht="21" customHeight="1">
      <c r="A25" s="55" t="s">
        <v>64</v>
      </c>
      <c r="B25" s="56" t="s">
        <v>68</v>
      </c>
      <c r="C25" s="57"/>
      <c r="D25" s="56" t="s">
        <v>69</v>
      </c>
      <c r="E25" s="74">
        <v>12000</v>
      </c>
      <c r="F25" s="60" t="s">
        <v>46</v>
      </c>
      <c r="G25" s="75"/>
      <c r="H25" s="76" t="s">
        <v>69</v>
      </c>
      <c r="I25" s="60" t="s">
        <v>47</v>
      </c>
      <c r="J25" s="77" t="str">
        <f t="shared" si="0"/>
        <v/>
      </c>
      <c r="K25" s="58" t="s">
        <v>48</v>
      </c>
      <c r="L25" s="63"/>
    </row>
    <row r="26" spans="1:12" ht="21" customHeight="1">
      <c r="A26" s="55" t="s">
        <v>65</v>
      </c>
      <c r="B26" s="56" t="s">
        <v>68</v>
      </c>
      <c r="C26" s="57"/>
      <c r="D26" s="56" t="s">
        <v>69</v>
      </c>
      <c r="E26" s="74">
        <v>12000</v>
      </c>
      <c r="F26" s="60" t="s">
        <v>46</v>
      </c>
      <c r="G26" s="75"/>
      <c r="H26" s="76" t="s">
        <v>69</v>
      </c>
      <c r="I26" s="60" t="s">
        <v>47</v>
      </c>
      <c r="J26" s="77" t="str">
        <f t="shared" si="0"/>
        <v/>
      </c>
      <c r="K26" s="58" t="s">
        <v>48</v>
      </c>
      <c r="L26" s="63"/>
    </row>
    <row r="27" spans="1:12" ht="21" customHeight="1">
      <c r="A27" s="55" t="s">
        <v>66</v>
      </c>
      <c r="B27" s="56" t="s">
        <v>68</v>
      </c>
      <c r="C27" s="57"/>
      <c r="D27" s="56" t="s">
        <v>69</v>
      </c>
      <c r="E27" s="74">
        <v>12000</v>
      </c>
      <c r="F27" s="60" t="s">
        <v>46</v>
      </c>
      <c r="G27" s="75"/>
      <c r="H27" s="76" t="s">
        <v>69</v>
      </c>
      <c r="I27" s="60" t="s">
        <v>47</v>
      </c>
      <c r="J27" s="77" t="str">
        <f>IF(G27&lt;&gt;"",E27*G27,"")</f>
        <v/>
      </c>
      <c r="K27" s="58" t="s">
        <v>48</v>
      </c>
      <c r="L27" s="63"/>
    </row>
    <row r="28" spans="1:12" ht="21" customHeight="1">
      <c r="A28" s="55" t="s">
        <v>67</v>
      </c>
      <c r="B28" s="56" t="s">
        <v>68</v>
      </c>
      <c r="C28" s="57"/>
      <c r="D28" s="58" t="s">
        <v>69</v>
      </c>
      <c r="E28" s="59">
        <v>12000</v>
      </c>
      <c r="F28" s="60" t="s">
        <v>46</v>
      </c>
      <c r="G28" s="61"/>
      <c r="H28" s="60" t="s">
        <v>69</v>
      </c>
      <c r="I28" s="60" t="s">
        <v>47</v>
      </c>
      <c r="J28" s="62" t="str">
        <f t="shared" si="0"/>
        <v/>
      </c>
      <c r="K28" s="58" t="s">
        <v>48</v>
      </c>
      <c r="L28" s="63"/>
    </row>
    <row r="29" spans="1:12" ht="21" customHeight="1">
      <c r="A29" s="55" t="s">
        <v>93</v>
      </c>
      <c r="B29" s="56" t="s">
        <v>68</v>
      </c>
      <c r="C29" s="57"/>
      <c r="D29" s="58" t="s">
        <v>69</v>
      </c>
      <c r="E29" s="59">
        <v>12000</v>
      </c>
      <c r="F29" s="60" t="s">
        <v>46</v>
      </c>
      <c r="G29" s="61"/>
      <c r="H29" s="60" t="s">
        <v>69</v>
      </c>
      <c r="I29" s="60" t="s">
        <v>47</v>
      </c>
      <c r="J29" s="62" t="str">
        <f t="shared" si="0"/>
        <v/>
      </c>
      <c r="K29" s="58" t="s">
        <v>48</v>
      </c>
      <c r="L29" s="63"/>
    </row>
    <row r="30" spans="1:12" ht="21" customHeight="1" thickBot="1">
      <c r="A30" s="64" t="s">
        <v>106</v>
      </c>
      <c r="B30" s="65" t="s">
        <v>68</v>
      </c>
      <c r="C30" s="66"/>
      <c r="D30" s="67" t="s">
        <v>69</v>
      </c>
      <c r="E30" s="68">
        <v>12000</v>
      </c>
      <c r="F30" s="69" t="s">
        <v>46</v>
      </c>
      <c r="G30" s="70"/>
      <c r="H30" s="69" t="s">
        <v>69</v>
      </c>
      <c r="I30" s="69" t="s">
        <v>47</v>
      </c>
      <c r="J30" s="71" t="str">
        <f>IF(G30&lt;&gt;"",E30*G30,"")</f>
        <v/>
      </c>
      <c r="K30" s="67" t="s">
        <v>48</v>
      </c>
      <c r="L30" s="72"/>
    </row>
    <row r="31" spans="1:12" ht="21" customHeight="1">
      <c r="A31" s="47" t="s">
        <v>70</v>
      </c>
      <c r="B31" s="118" t="s">
        <v>71</v>
      </c>
      <c r="C31" s="49"/>
      <c r="D31" s="48" t="s">
        <v>69</v>
      </c>
      <c r="E31" s="73">
        <v>12000</v>
      </c>
      <c r="F31" s="51" t="s">
        <v>46</v>
      </c>
      <c r="G31" s="52"/>
      <c r="H31" s="51" t="s">
        <v>69</v>
      </c>
      <c r="I31" s="51" t="s">
        <v>47</v>
      </c>
      <c r="J31" s="53" t="str">
        <f t="shared" si="0"/>
        <v/>
      </c>
      <c r="K31" s="48" t="s">
        <v>48</v>
      </c>
      <c r="L31" s="54"/>
    </row>
    <row r="32" spans="1:12" ht="21" customHeight="1">
      <c r="A32" s="55" t="s">
        <v>72</v>
      </c>
      <c r="B32" s="119" t="s">
        <v>71</v>
      </c>
      <c r="C32" s="57"/>
      <c r="D32" s="56" t="s">
        <v>69</v>
      </c>
      <c r="E32" s="74">
        <v>12000</v>
      </c>
      <c r="F32" s="60" t="s">
        <v>46</v>
      </c>
      <c r="G32" s="75"/>
      <c r="H32" s="76" t="s">
        <v>69</v>
      </c>
      <c r="I32" s="60" t="s">
        <v>47</v>
      </c>
      <c r="J32" s="77" t="str">
        <f t="shared" si="0"/>
        <v/>
      </c>
      <c r="K32" s="58" t="s">
        <v>48</v>
      </c>
      <c r="L32" s="63"/>
    </row>
    <row r="33" spans="1:12" ht="21" customHeight="1">
      <c r="A33" s="55" t="s">
        <v>73</v>
      </c>
      <c r="B33" s="119" t="s">
        <v>71</v>
      </c>
      <c r="C33" s="57"/>
      <c r="D33" s="56" t="s">
        <v>69</v>
      </c>
      <c r="E33" s="74">
        <v>12000</v>
      </c>
      <c r="F33" s="60" t="s">
        <v>46</v>
      </c>
      <c r="G33" s="75"/>
      <c r="H33" s="76" t="s">
        <v>69</v>
      </c>
      <c r="I33" s="60" t="s">
        <v>47</v>
      </c>
      <c r="J33" s="77" t="str">
        <f t="shared" si="0"/>
        <v/>
      </c>
      <c r="K33" s="58" t="s">
        <v>48</v>
      </c>
      <c r="L33" s="63"/>
    </row>
    <row r="34" spans="1:12" ht="21" customHeight="1">
      <c r="A34" s="55" t="s">
        <v>74</v>
      </c>
      <c r="B34" s="119" t="s">
        <v>71</v>
      </c>
      <c r="C34" s="57"/>
      <c r="D34" s="56" t="s">
        <v>69</v>
      </c>
      <c r="E34" s="74">
        <v>12000</v>
      </c>
      <c r="F34" s="60" t="s">
        <v>46</v>
      </c>
      <c r="G34" s="75"/>
      <c r="H34" s="76" t="s">
        <v>69</v>
      </c>
      <c r="I34" s="60" t="s">
        <v>47</v>
      </c>
      <c r="J34" s="77" t="str">
        <f t="shared" si="0"/>
        <v/>
      </c>
      <c r="K34" s="58" t="s">
        <v>48</v>
      </c>
      <c r="L34" s="63"/>
    </row>
    <row r="35" spans="1:12" ht="21" customHeight="1">
      <c r="A35" s="55" t="s">
        <v>75</v>
      </c>
      <c r="B35" s="119" t="s">
        <v>71</v>
      </c>
      <c r="C35" s="57"/>
      <c r="D35" s="56" t="s">
        <v>69</v>
      </c>
      <c r="E35" s="74">
        <v>12000</v>
      </c>
      <c r="F35" s="60" t="s">
        <v>46</v>
      </c>
      <c r="G35" s="75"/>
      <c r="H35" s="76" t="s">
        <v>69</v>
      </c>
      <c r="I35" s="60" t="s">
        <v>47</v>
      </c>
      <c r="J35" s="77" t="str">
        <f t="shared" si="0"/>
        <v/>
      </c>
      <c r="K35" s="58" t="s">
        <v>48</v>
      </c>
      <c r="L35" s="63"/>
    </row>
    <row r="36" spans="1:12" ht="21" customHeight="1">
      <c r="A36" s="55" t="s">
        <v>76</v>
      </c>
      <c r="B36" s="119" t="s">
        <v>71</v>
      </c>
      <c r="C36" s="57"/>
      <c r="D36" s="56" t="s">
        <v>69</v>
      </c>
      <c r="E36" s="74">
        <v>12000</v>
      </c>
      <c r="F36" s="60" t="s">
        <v>46</v>
      </c>
      <c r="G36" s="75"/>
      <c r="H36" s="76" t="s">
        <v>69</v>
      </c>
      <c r="I36" s="60" t="s">
        <v>47</v>
      </c>
      <c r="J36" s="77" t="str">
        <f t="shared" si="0"/>
        <v/>
      </c>
      <c r="K36" s="58" t="s">
        <v>48</v>
      </c>
      <c r="L36" s="63"/>
    </row>
    <row r="37" spans="1:12" ht="21" customHeight="1">
      <c r="A37" s="55" t="s">
        <v>77</v>
      </c>
      <c r="B37" s="119" t="s">
        <v>71</v>
      </c>
      <c r="C37" s="57"/>
      <c r="D37" s="56" t="s">
        <v>69</v>
      </c>
      <c r="E37" s="74">
        <v>12000</v>
      </c>
      <c r="F37" s="60" t="s">
        <v>46</v>
      </c>
      <c r="G37" s="75"/>
      <c r="H37" s="76" t="s">
        <v>69</v>
      </c>
      <c r="I37" s="60" t="s">
        <v>47</v>
      </c>
      <c r="J37" s="77" t="str">
        <f t="shared" si="0"/>
        <v/>
      </c>
      <c r="K37" s="58" t="s">
        <v>48</v>
      </c>
      <c r="L37" s="63"/>
    </row>
    <row r="38" spans="1:12" ht="21" customHeight="1">
      <c r="A38" s="55" t="s">
        <v>78</v>
      </c>
      <c r="B38" s="119" t="s">
        <v>71</v>
      </c>
      <c r="C38" s="57"/>
      <c r="D38" s="56" t="s">
        <v>69</v>
      </c>
      <c r="E38" s="74">
        <v>12000</v>
      </c>
      <c r="F38" s="76" t="s">
        <v>46</v>
      </c>
      <c r="G38" s="75"/>
      <c r="H38" s="76" t="s">
        <v>69</v>
      </c>
      <c r="I38" s="76" t="s">
        <v>47</v>
      </c>
      <c r="J38" s="77" t="str">
        <f t="shared" si="0"/>
        <v/>
      </c>
      <c r="K38" s="58" t="s">
        <v>48</v>
      </c>
      <c r="L38" s="63"/>
    </row>
    <row r="39" spans="1:12" ht="21" customHeight="1">
      <c r="A39" s="55" t="s">
        <v>79</v>
      </c>
      <c r="B39" s="119" t="s">
        <v>71</v>
      </c>
      <c r="C39" s="57"/>
      <c r="D39" s="56" t="s">
        <v>69</v>
      </c>
      <c r="E39" s="74">
        <v>12000</v>
      </c>
      <c r="F39" s="76" t="s">
        <v>46</v>
      </c>
      <c r="G39" s="75"/>
      <c r="H39" s="76" t="s">
        <v>69</v>
      </c>
      <c r="I39" s="76" t="s">
        <v>47</v>
      </c>
      <c r="J39" s="77" t="str">
        <f>IF(G39&lt;&gt;"",E39*G39,"")</f>
        <v/>
      </c>
      <c r="K39" s="58" t="s">
        <v>48</v>
      </c>
      <c r="L39" s="63"/>
    </row>
    <row r="40" spans="1:12" ht="21" customHeight="1">
      <c r="A40" s="55" t="s">
        <v>80</v>
      </c>
      <c r="B40" s="119" t="s">
        <v>71</v>
      </c>
      <c r="C40" s="57"/>
      <c r="D40" s="58" t="s">
        <v>69</v>
      </c>
      <c r="E40" s="59">
        <v>12000</v>
      </c>
      <c r="F40" s="60" t="s">
        <v>46</v>
      </c>
      <c r="G40" s="61"/>
      <c r="H40" s="60" t="s">
        <v>69</v>
      </c>
      <c r="I40" s="60" t="s">
        <v>47</v>
      </c>
      <c r="J40" s="62" t="str">
        <f t="shared" si="0"/>
        <v/>
      </c>
      <c r="K40" s="58" t="s">
        <v>48</v>
      </c>
      <c r="L40" s="63"/>
    </row>
    <row r="41" spans="1:12" ht="21" customHeight="1">
      <c r="A41" s="55" t="s">
        <v>94</v>
      </c>
      <c r="B41" s="119" t="s">
        <v>71</v>
      </c>
      <c r="C41" s="57"/>
      <c r="D41" s="58" t="s">
        <v>69</v>
      </c>
      <c r="E41" s="59">
        <v>12000</v>
      </c>
      <c r="F41" s="60" t="s">
        <v>46</v>
      </c>
      <c r="G41" s="61"/>
      <c r="H41" s="60" t="s">
        <v>69</v>
      </c>
      <c r="I41" s="60" t="s">
        <v>47</v>
      </c>
      <c r="J41" s="62" t="str">
        <f t="shared" si="0"/>
        <v/>
      </c>
      <c r="K41" s="58" t="s">
        <v>48</v>
      </c>
      <c r="L41" s="63"/>
    </row>
    <row r="42" spans="1:12" ht="21" customHeight="1" thickBot="1">
      <c r="A42" s="64" t="s">
        <v>107</v>
      </c>
      <c r="B42" s="120" t="s">
        <v>71</v>
      </c>
      <c r="C42" s="66"/>
      <c r="D42" s="67" t="s">
        <v>69</v>
      </c>
      <c r="E42" s="68">
        <v>12000</v>
      </c>
      <c r="F42" s="69" t="s">
        <v>46</v>
      </c>
      <c r="G42" s="70"/>
      <c r="H42" s="69" t="s">
        <v>69</v>
      </c>
      <c r="I42" s="69" t="s">
        <v>47</v>
      </c>
      <c r="J42" s="71" t="str">
        <f>IF(G42&lt;&gt;"",E42*G42,"")</f>
        <v/>
      </c>
      <c r="K42" s="67" t="s">
        <v>48</v>
      </c>
      <c r="L42" s="72"/>
    </row>
    <row r="43" spans="1:12" ht="21" customHeight="1" thickBot="1">
      <c r="A43" s="181" t="s">
        <v>108</v>
      </c>
      <c r="B43" s="182"/>
      <c r="C43" s="182"/>
      <c r="D43" s="182"/>
      <c r="E43" s="78"/>
      <c r="F43" s="69"/>
      <c r="G43" s="71"/>
      <c r="H43" s="69"/>
      <c r="I43" s="69"/>
      <c r="J43" s="86" t="str">
        <f>IF(+SUM(J7:J42)&lt;&gt;0,SUM(J7:J42),"")</f>
        <v/>
      </c>
      <c r="K43" s="67" t="s">
        <v>48</v>
      </c>
      <c r="L43" s="79"/>
    </row>
    <row r="44" spans="1:12">
      <c r="A44" s="193" t="s">
        <v>113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</row>
    <row r="45" spans="1:12">
      <c r="A45" s="31"/>
      <c r="B45" s="15"/>
    </row>
    <row r="46" spans="1:12">
      <c r="B46" s="15"/>
    </row>
  </sheetData>
  <mergeCells count="8">
    <mergeCell ref="A44:L44"/>
    <mergeCell ref="A43:D43"/>
    <mergeCell ref="A1:L1"/>
    <mergeCell ref="A3:A4"/>
    <mergeCell ref="B3:E4"/>
    <mergeCell ref="A6:B6"/>
    <mergeCell ref="C6:D6"/>
    <mergeCell ref="E6:K6"/>
  </mergeCells>
  <phoneticPr fontId="3"/>
  <dataValidations count="2">
    <dataValidation type="whole" allowBlank="1" showInputMessage="1" showErrorMessage="1" sqref="WVK7:WVK42 C7:C42 WLO7:WLO42 WBS7:WBS42 VRW7:VRW42 VIA7:VIA42 UYE7:UYE42 UOI7:UOI42 UEM7:UEM42 TUQ7:TUQ42 TKU7:TKU42 TAY7:TAY42 SRC7:SRC42 SHG7:SHG42 RXK7:RXK42 RNO7:RNO42 RDS7:RDS42 QTW7:QTW42 QKA7:QKA42 QAE7:QAE42 PQI7:PQI42 PGM7:PGM42 OWQ7:OWQ42 OMU7:OMU42 OCY7:OCY42 NTC7:NTC42 NJG7:NJG42 MZK7:MZK42 MPO7:MPO42 MFS7:MFS42 LVW7:LVW42 LMA7:LMA42 LCE7:LCE42 KSI7:KSI42 KIM7:KIM42 JYQ7:JYQ42 JOU7:JOU42 JEY7:JEY42 IVC7:IVC42 ILG7:ILG42 IBK7:IBK42 HRO7:HRO42 HHS7:HHS42 GXW7:GXW42 GOA7:GOA42 GEE7:GEE42 FUI7:FUI42 FKM7:FKM42 FAQ7:FAQ42 EQU7:EQU42 EGY7:EGY42 DXC7:DXC42 DNG7:DNG42 DDK7:DDK42 CTO7:CTO42 CJS7:CJS42 BZW7:BZW42 BQA7:BQA42 BGE7:BGE42 AWI7:AWI42 AMM7:AMM42 ACQ7:ACQ42 SU7:SU42 IY7:IY42" xr:uid="{5E96A05F-90C8-4BAE-91EB-0668ACC92599}">
      <formula1>1</formula1>
      <formula2>100</formula2>
    </dataValidation>
    <dataValidation type="decimal" allowBlank="1" showInputMessage="1" showErrorMessage="1" sqref="WVO7:WVO42 G7:G42 WLS7:WLS42 WBW7:WBW42 VSA7:VSA42 VIE7:VIE42 UYI7:UYI42 UOM7:UOM42 UEQ7:UEQ42 TUU7:TUU42 TKY7:TKY42 TBC7:TBC42 SRG7:SRG42 SHK7:SHK42 RXO7:RXO42 RNS7:RNS42 RDW7:RDW42 QUA7:QUA42 QKE7:QKE42 QAI7:QAI42 PQM7:PQM42 PGQ7:PGQ42 OWU7:OWU42 OMY7:OMY42 ODC7:ODC42 NTG7:NTG42 NJK7:NJK42 MZO7:MZO42 MPS7:MPS42 MFW7:MFW42 LWA7:LWA42 LME7:LME42 LCI7:LCI42 KSM7:KSM42 KIQ7:KIQ42 JYU7:JYU42 JOY7:JOY42 JFC7:JFC42 IVG7:IVG42 ILK7:ILK42 IBO7:IBO42 HRS7:HRS42 HHW7:HHW42 GYA7:GYA42 GOE7:GOE42 GEI7:GEI42 FUM7:FUM42 FKQ7:FKQ42 FAU7:FAU42 EQY7:EQY42 EHC7:EHC42 DXG7:DXG42 DNK7:DNK42 DDO7:DDO42 CTS7:CTS42 CJW7:CJW42 CAA7:CAA42 BQE7:BQE42 BGI7:BGI42 AWM7:AWM42 AMQ7:AMQ42 ACU7:ACU42 SY7:SY42 JC7:JC42" xr:uid="{696D6504-CB1C-41AC-A705-810494163795}">
      <formula1>0.5</formula1>
      <formula2>100</formula2>
    </dataValidation>
  </dataValidations>
  <printOptions horizontalCentered="1"/>
  <pageMargins left="0.78740157480314965" right="0.78740157480314965" top="0.59055118110236227" bottom="0.59055118110236227" header="0.19685039370078741" footer="0.31496062992125984"/>
  <pageSetup paperSize="9" scale="95" orientation="portrait" verticalDpi="1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参加申込書</vt:lpstr>
      <vt:lpstr>参加料納入表(シングルス)</vt:lpstr>
      <vt:lpstr>参加料納入表(ダブルス)</vt:lpstr>
      <vt:lpstr>参加申込書!他種目</vt:lpstr>
      <vt:lpstr>参加申込書!都道府県名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mitsuru.nachi</dc:creator>
  <cp:lastModifiedBy>正多 宇都宮</cp:lastModifiedBy>
  <cp:lastPrinted>2026-07-12T03:06:10Z</cp:lastPrinted>
  <dcterms:created xsi:type="dcterms:W3CDTF">2015-07-10T07:34:22Z</dcterms:created>
  <dcterms:modified xsi:type="dcterms:W3CDTF">2026-07-17T21:16:14Z</dcterms:modified>
</cp:coreProperties>
</file>